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D18FB14-17D5-4A02-88D9-4B0839D5BEF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T38" i="1"/>
  <c r="BF39" i="1"/>
  <c r="BT39" i="1"/>
  <c r="BF40" i="1"/>
  <c r="BT40" i="1"/>
  <c r="BF41" i="1"/>
  <c r="BT41" i="1"/>
  <c r="BF42" i="1"/>
  <c r="BT42" i="1"/>
  <c r="BT43" i="1"/>
  <c r="BT44" i="1"/>
</calcChain>
</file>

<file path=xl/sharedStrings.xml><?xml version="1.0" encoding="utf-8"?>
<sst xmlns="http://schemas.openxmlformats.org/spreadsheetml/2006/main" count="2630" uniqueCount="953">
  <si>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</si>
  <si>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</si>
  <si>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</si>
  <si>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</si>
  <si>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</si>
  <si>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</si>
  <si>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</si>
  <si>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</si>
  <si>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</si>
  <si>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</si>
  <si>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</si>
  <si>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</si>
  <si>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</si>
  <si>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</si>
  <si>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</si>
  <si>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</si>
  <si>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</si>
  <si>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</si>
  <si>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</si>
  <si>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</si>
  <si>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</si>
  <si>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</si>
  <si>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</si>
  <si>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</si>
  <si>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</si>
  <si>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</si>
  <si>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</si>
  <si>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</si>
  <si>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</si>
  <si>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</si>
  <si>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</si>
  <si>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</si>
  <si>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</si>
  <si>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</si>
  <si>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</si>
  <si>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</si>
  <si>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</si>
  <si>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</si>
  <si>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</si>
  <si>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</si>
  <si>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</si>
  <si>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</si>
  <si>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</si>
  <si>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</si>
  <si>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</si>
  <si>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</si>
  <si>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</si>
  <si>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</si>
  <si>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</si>
  <si>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</si>
  <si>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</si>
  <si>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</si>
  <si>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</si>
  <si>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</si>
  <si>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</si>
  <si>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</si>
  <si>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</si>
  <si>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</si>
  <si>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</si>
  <si>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</si>
  <si>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</si>
  <si>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</si>
  <si>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</si>
  <si>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</si>
  <si>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</si>
  <si>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</si>
  <si>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</si>
  <si>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</si>
  <si>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</si>
  <si>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</si>
  <si>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</si>
  <si>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</si>
  <si>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</si>
  <si>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Tuisk, A</t>
  </si>
  <si>
    <t/>
  </si>
  <si>
    <t>Tuisk, Astrid</t>
  </si>
  <si>
    <t>CHILDREN AS CONSUMERS AND CO-CREATORS OF CULTURAL PRODUCTS: THE IMPACT OF FOREIGN FILMS ON ESTONIAN CHILDREN'S CULTURE IN THE 1950s</t>
  </si>
  <si>
    <t>FOLKLORE-ELECTRONIC JOURNAL OF FOLKLORE</t>
  </si>
  <si>
    <t>English</t>
  </si>
  <si>
    <t>Article</t>
  </si>
  <si>
    <t>children?s culture; interpretative reproduction; post-war period; Soviet cinema; Stalinist Estonia; trophy films; youth culture</t>
  </si>
  <si>
    <t>This article gives a folkloristic insight into how cinema and films in- fluenced Estonian children's culture in the late 1940s and in the 1950s. During this period, Estonia was occupied by the Soviet Union. Due to the lack of Soviet film production at that time, the cinemas began to show American, German, and other films of the 1930s, so-called foreign films or trophies. The post-World War II trophy films, which differed from Soviet films in both themes and images, but also ideals, characters, and soundtrack, became box-office hits. The source mate- rial comes from the relevant essays sent to the Estonian Folklore Archives at the Estonian Literary Museum. As memories show, cinema and films had a strong influence on children and young people. Trophy films had an impact on children's culture, and children's games and activities found inspiration in them. Children build the culture of their peers, being both consumers of the culture and creating a culture of their own based on the culture of adults. Adult films helped them to socialise and take part in cultural exchanges.</t>
  </si>
  <si>
    <t>[Tuisk, Astrid] Estonian Literary Museum, Estonian Folklore Arch, Tartu, Estonia</t>
  </si>
  <si>
    <t>Estonian Literary Museum</t>
  </si>
  <si>
    <t>Tuisk, A (corresponding author), Estonian Literary Museum, Estonian Folklore Arch, Tartu, Estonia.</t>
  </si>
  <si>
    <t>astrid.tuisk@folklore.ee</t>
  </si>
  <si>
    <t>Tuisk, Astrid/W-8010-2019</t>
  </si>
  <si>
    <t>Slovenian and Estonian Contemporary School Lore?; Slovenian Research Centre SAZU [BI-EE/20-22-009]; European Union through the European Regional Development Fund (Centre of Excellence in Estonian Studies) [BI-EE/20-22-009, ARRS P6-0088]</t>
  </si>
  <si>
    <t>Slovenian and Estonian Contemporary School Lore?; Slovenian Research Centre SAZU; European Union through the European Regional Development Fund (Centre of Excellence in Estonian Studies)</t>
  </si>
  <si>
    <t>The article is related to the bilateral research project ?Slovenian and Estonian Contemporary School Lore? of the Estonian Literary Museum and the Slovenian Research Centre SAZU (BI-EE/20-22-009, ARRS P6-0088) . The research for this paper was supported by the European Union through the European Regional Development Fund (Centre of Excellence in Estonian Studies, TK 145) .</t>
  </si>
  <si>
    <t>ESTONIAN LITERARY MUSEUM</t>
  </si>
  <si>
    <t>TARTU</t>
  </si>
  <si>
    <t>FOLK BELIEF &amp; MEDIA GRP, VANEMUISE 42-235, TARTU, 51003, ESTONIA</t>
  </si>
  <si>
    <t>1406-0957</t>
  </si>
  <si>
    <t>1406-0949</t>
  </si>
  <si>
    <t>FOLKLORE-EL J FOLKL</t>
  </si>
  <si>
    <t>Folklore-Electron. J. Folk.</t>
  </si>
  <si>
    <t>10.7592/FEJF2022.86.tuisk</t>
  </si>
  <si>
    <t>Folklore</t>
  </si>
  <si>
    <t>Arts &amp; Humanities Citation Index (A&amp;HCI)</t>
  </si>
  <si>
    <t>Arts &amp; Humanities - Other Topics</t>
  </si>
  <si>
    <t>5R8KY</t>
  </si>
  <si>
    <t>gold</t>
  </si>
  <si>
    <t>2023-10-05</t>
  </si>
  <si>
    <t>WOS:000874755300006</t>
  </si>
  <si>
    <t>Sairambay, Y</t>
  </si>
  <si>
    <t>Sairambay, Yerkebulan</t>
  </si>
  <si>
    <t>The contributions of new media to young people's political participation in Russia and Kazakhstan</t>
  </si>
  <si>
    <t>CENTRAL ASIAN SURVEY</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</si>
  <si>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</si>
  <si>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</si>
  <si>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</si>
  <si>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</si>
  <si>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</si>
  <si>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</si>
  <si>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</si>
  <si>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</si>
  <si>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</si>
  <si>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</si>
  <si>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work was supported by the 'Bolashak' programme [grant number 15-1/25967].</t>
  </si>
  <si>
    <t>ROUTLEDGE JOURNALS, TAYLOR &amp; FRANCIS LTD</t>
  </si>
  <si>
    <t>ABINGDON</t>
  </si>
  <si>
    <t>2-4 PARK SQUARE, MILTON PARK, ABINGDON OX14 4RN, OXON, ENGLAND</t>
  </si>
  <si>
    <t>0263-4937</t>
  </si>
  <si>
    <t>1465-3354</t>
  </si>
  <si>
    <t>CENT ASIAN SURV</t>
  </si>
  <si>
    <t>Cent. Asian Surv.</t>
  </si>
  <si>
    <t>JUL 3</t>
  </si>
  <si>
    <t>10.1080/02634937.2021.1978929</t>
  </si>
  <si>
    <t>OCT 2021</t>
  </si>
  <si>
    <t>Area Studies</t>
  </si>
  <si>
    <t>Social Science Citation Index (SSCI)</t>
  </si>
  <si>
    <t>4H0RV</t>
  </si>
  <si>
    <t>hybrid</t>
  </si>
  <si>
    <t>WOS:000708243500001</t>
  </si>
  <si>
    <t>Hanácková, M</t>
  </si>
  <si>
    <t>Hanackova, Marcela</t>
  </si>
  <si>
    <t>The First Steps of Socialist Realism in Czechoslovakia A Long Visit by Soviet Architects in 1946-1947 and the Czechoslovak Response</t>
  </si>
  <si>
    <t>UMENI-ART</t>
  </si>
  <si>
    <t>At the turn of 1946 and 1947, ten Soviet architects affiliated with the Academy of Architecture in Moscow visited Czechoslovakia. Over the course of two months, they visited eighteen towns and cities. They were interested in historical, modern and contemporary architecture, as well as in the methods of post-war reconstruction, and visited many institutions associated with architecture. They also organised several lectures. The Soviet architects engaged in debates with their Czechoslovak counterparts on the architecture of both countries and appear to have genuinely sought common ground between them. This study has two main goals. The first is to answer the question of whether, prior to the 1948 coup d'etat, the Soviet delegation might already have been attempting to promote the ideas of socialist realism in Czechoslovakia. To this end I will examine the activities and opinions of the Soviet architects as revealed during their visits to Brno and Prague. From Brno we have mainly records of discussions between Soviet and Brno-based architects linked to interwar functionalism and the local school of architecture. These documents reveal a search for points in common during the creation of socialist architecture, as well as a revaluation of modernism and the relationship to folk architecture. In Prague, the Soviet visitors gave several lectures and discussions in which they provided information about Soviet architecture, while making clear their allegiance to socialist realism. My second goal is to examine the reaction of Czechoslovak architects to the visit, including to the presentation of socialist realism, which they had already encountered during the interwar years. As regards their reaction to Soviet architecture after the visit from their Soviet counterparts, the Czech architects can be roughly divided into two groups. The first, represented by older architects active during the First Republic, expressed a sympathy with the eclecticism of Soviet architecture, though disagreed with it and expressed its hope that Czechoslovak socialist architecture would give rise to different outcomes. The second group, comprising young architects unburdened by the struggle of the interwar avant-garde, was far more positive and adopted an uncritical approach to Soviet architecture.</t>
  </si>
  <si>
    <t>[Hanackova, Marcela] Acad Arts Architecture &amp; Design, Prague, Czech Republic</t>
  </si>
  <si>
    <t>Academy Arts Architecture &amp; Design Prague</t>
  </si>
  <si>
    <t>Hanácková, M (corresponding author), Acad Arts Architecture &amp; Design, Prague, Czech Republic.</t>
  </si>
  <si>
    <t>Hanáčková, Marcela/HPE-7736-2023</t>
  </si>
  <si>
    <t>Hanáčková, Marcela/0000-0002-6004-0923</t>
  </si>
  <si>
    <t>INST ART HIST ACAD SCI CZECH REPUBLIC</t>
  </si>
  <si>
    <t>PRAHA 1</t>
  </si>
  <si>
    <t>HUSOVA 4, PRAHA 1, 110 00, CZECH REPUBLIC</t>
  </si>
  <si>
    <t>0049-5123</t>
  </si>
  <si>
    <t>1804-6509</t>
  </si>
  <si>
    <t>Umeni-Art</t>
  </si>
  <si>
    <t>+</t>
  </si>
  <si>
    <t>10.54759/ART-2022-0102</t>
  </si>
  <si>
    <t>Art</t>
  </si>
  <si>
    <t>3F3PO</t>
  </si>
  <si>
    <t>WOS:000830583000002</t>
  </si>
  <si>
    <t>Papadogiannis, N</t>
  </si>
  <si>
    <t>Papadogiannis, Nikolaos</t>
  </si>
  <si>
    <t>Between Angelopoulos and The Battleship Potemkin: Cinema and the Making of Young Communists in Greece in the Initial Post-dictatorship Period (1974-81)</t>
  </si>
  <si>
    <t>EUROPEAN HISTORY QUARTERLY</t>
  </si>
  <si>
    <t>Communism; 'glocalization'; memory; youth culture</t>
  </si>
  <si>
    <t>The state of the art historiography of youth cultures in post-war Europe centres on 'Americanization' as a process of selective reception of American cultural products, including Hollywood cinema, in the late 1950s and early 1960s. However, this paradigm obscures the transnational appeal of French, Italian and Soviet cinema. By contrast, France and the USSR are presented in this article as significant points of reference, at least for young Greek Communists in the period from 1974 to 1981. The article also stresses the importance of Greek politically engaged films in the making of young Communists in the same period. In brief, this article argues that the relationship between the circulation and reception of films and the making of Communist youth identities in Greece in the initial post-dictatorship period (1974-1981) was connected with two intertwined processes: the construction and the challenging of a collective antifascist memory that revolved around left-wing partisan activity in Greece in the early 1940s, a memory that was also captured in the flourishing in the 1970s' production of Greek politically engaged films, and the employment and subversion of the classification of Greek and non-Greek cinematic genres into 'progressive' and 'reactionary' types in the cultural politics of the Greek Communist youth organizations.</t>
  </si>
  <si>
    <t>[Papadogiannis, Nikolaos] Humboldt Univ, D-10099 Berlin, Germany</t>
  </si>
  <si>
    <t>Humboldt University of Berlin</t>
  </si>
  <si>
    <t>Papadogiannis, N (corresponding author), Zum Wasserturm 12, Potsdam, Brandenburg, Germany.</t>
  </si>
  <si>
    <t>npapadogian@googlemail.com</t>
  </si>
  <si>
    <t>Papadogiannis, Nikolaos/0000-0002-3521-8152</t>
  </si>
  <si>
    <t>SAGE PUBLICATIONS LTD</t>
  </si>
  <si>
    <t>LONDON</t>
  </si>
  <si>
    <t>1 OLIVERS YARD, 55 CITY ROAD, LONDON EC1Y 1SP, ENGLAND</t>
  </si>
  <si>
    <t>0265-6914</t>
  </si>
  <si>
    <t>EUR HIST Q</t>
  </si>
  <si>
    <t>Eur. Hist. Q.</t>
  </si>
  <si>
    <t>APR</t>
  </si>
  <si>
    <t>10.1177/0265691412437123</t>
  </si>
  <si>
    <t>History; Political Science</t>
  </si>
  <si>
    <t>Social Science Citation Index (SSCI); Arts &amp; Humanities Citation Index (A&amp;HCI)</t>
  </si>
  <si>
    <t>History; Government &amp; Law</t>
  </si>
  <si>
    <t>935DU</t>
  </si>
  <si>
    <t>WOS:000303499900004</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</si>
  <si>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</si>
  <si>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</si>
  <si>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</si>
  <si>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</si>
  <si>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</si>
  <si>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</si>
  <si>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</si>
  <si>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</si>
  <si>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</si>
  <si>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</si>
  <si>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</si>
  <si>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</si>
  <si>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</si>
  <si>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</si>
  <si>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</si>
  <si>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</si>
  <si>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</si>
  <si>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</si>
  <si>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</si>
  <si>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</si>
  <si>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</si>
  <si>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</si>
  <si>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</si>
  <si>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CE4OW</t>
  </si>
  <si>
    <t>WOS:000351810900002</t>
  </si>
  <si>
    <t>Paturyan, Y; Gevorgyan, V</t>
  </si>
  <si>
    <t>Paturyan, Yevgenya; Gevorgyan, Valentina</t>
  </si>
  <si>
    <t>Trust towards NGOs and volunteering in South Caucasus: civil society moving away from post-communism?</t>
  </si>
  <si>
    <t>SOUTHEAST EUROPEAN AND BLACK SEA STUDIES</t>
  </si>
  <si>
    <t>civil society; NGO; trust; volunteering; Armenia; Azerbaijan; Georgia</t>
  </si>
  <si>
    <t>DEMOCRACY; POLICY; WORLD</t>
  </si>
  <si>
    <t>The purpose of this paper is to compare the civil societies of the three South Caucasus countries, focusing on trust towards non-governmental organizations (NGOs) and self-reported volunteering. It is hypothesized that due to differences in democratic developments, civil society should be strongest in Georgia and weakest in Azerbaijan. It is also hypothesized that the post-communist legacy of mistrust and disengagement can be observed in older age cohorts but not among the young generation that grew up after the collapse of the Soviet Union. Analysis of recent survey data shows that the differences exist but are not in the direction hypothesized: Armenia has the lowest levels of trust and the highest levels of volunteering, whereas Azerbaijan and Georgia are fairly similar. The post-communist generation of the three countries is more likely to trust NGOs but is not more likely to engage in voluntary activities.</t>
  </si>
  <si>
    <t>[Paturyan, Yevgenya; Gevorgyan, Valentina] Amer Univ Armenia, Turpanjian Ctr Policy Anal, Yerevan 0019, Armenia</t>
  </si>
  <si>
    <t>Paturyan, Y (corresponding author), Amer Univ Armenia, Turpanjian Ctr Policy Anal, 40 Baghramyan Ave, Yerevan 0019, Armenia.</t>
  </si>
  <si>
    <t>ypaturyan@aua.am</t>
  </si>
  <si>
    <t>Paturyan, Yevgenya/AAR-8399-2021</t>
  </si>
  <si>
    <t>Paturyan, Yevgenya/0000-0003-0578-082X</t>
  </si>
  <si>
    <t>1468-3857</t>
  </si>
  <si>
    <t>1743-9639</t>
  </si>
  <si>
    <t>SE EUR BLACK SEA STU</t>
  </si>
  <si>
    <t>SE. Eur. Black Sea Stud.</t>
  </si>
  <si>
    <t>APR 3</t>
  </si>
  <si>
    <t>10.1080/14683857.2014.904544</t>
  </si>
  <si>
    <t>AG1YY</t>
  </si>
  <si>
    <t>WOS:000335213300007</t>
  </si>
  <si>
    <t>Bulgakova, TD</t>
  </si>
  <si>
    <t>Bulgakova, Tatiana D.</t>
  </si>
  <si>
    <t>FROM DRUMS TO FRYING PANS, FROM PARTY MEMBERSHIP CARD TO MAGIC BRANCH WITHE: THREE GENERATIONS OF NANAI SHAMANS</t>
  </si>
  <si>
    <t>Article; Proceedings Paper</t>
  </si>
  <si>
    <t>Conference on Generation P in the Tundra</t>
  </si>
  <si>
    <t>OCT 08-10, 2004-2008</t>
  </si>
  <si>
    <t>Estonian Literary Museum, Tartu, ESTONIA</t>
  </si>
  <si>
    <t>culture of the peoples of the North; shamanism; young generation and the cultural change</t>
  </si>
  <si>
    <t>Every radical change that Nanai experienced in the 20th century divided the young people of this indigenous minority in Russia in two groups radicals and conservatives, sharing values of the older generation. This way, in the period of establishing the Soviet power, radicals were members of the Young Communist League (Komsomol) who repressed shamans, whereas conservatives were those young people who became shamans but were forced to give up using shamanic drums and begun using pot lids or frying pans. During the changes in the 1960s and 1970s, the activity of radicals became more passive and not only they but also the conservatives (practitioners of shamanism and their customers) became members of the Komsomol. In the post-perestroika period, the social roles changed. Young Nanai, adherents of the revived shamanism, became radicals who practiced new forms of shamanism that they had adopted from the mass media. They maintained certain traditional elements of shamanic practices like using withe as a tool for measuring a healed person's 'level of energy'. Such transformations demonstrate the flexibility of shamanism and its ability to adapt to the changing ideological and cultural environment.</t>
  </si>
  <si>
    <t>Herzen Russian State Pedag Univ, Inst Peoples N, Dept Ethn &amp; Cultural Studies, St Petersburg, Russia</t>
  </si>
  <si>
    <t>Herzen State Pedagogical University of Russia</t>
  </si>
  <si>
    <t>Bulgakova, TD (corresponding author), Herzen Russian State Pedag Univ, Inst Peoples N, Dept Ethn &amp; Cultural Studies, St Petersburg, Russia.</t>
  </si>
  <si>
    <t>tatianabulgakova@rambler.ru</t>
  </si>
  <si>
    <t>Arts &amp; Humanities Citation Index (A&amp;HCI); Conference Proceedings Citation Index - Social Science &amp; Humanities (CPCI-SSH)</t>
  </si>
  <si>
    <t>440YL</t>
  </si>
  <si>
    <t>WOS:000265735500004</t>
  </si>
  <si>
    <t>Gerovitch, V</t>
  </si>
  <si>
    <t>Gerovitch, Vyacheslav</t>
  </si>
  <si>
    <t>MATHEMATICAL PARADISE: PARALLEL SOCIAL INFRASTRUCTURE OF POST-WAR SOVIET MATHEMATICS</t>
  </si>
  <si>
    <t>LOGOS</t>
  </si>
  <si>
    <t>Russian</t>
  </si>
  <si>
    <t>history of mathematics; moral economy; ethos; scientific community; discrimination; antisemitism</t>
  </si>
  <si>
    <t>This article examines the response of the Soviet mathematical community to the geographical restrictions, physical barriers, political and administrative pressures, and conceptual constraints that they faced from the 1950s through the 1980s. Many talented mathematicians with undesirable ethnic or political backgrounds encountered discrimination in admission to universities, employment, travel to conferences abroad, etc. The mathematical community in response created a parallel social infrastructure, which attracted young talent and provided support and motivation for researchers excluded from official institutions. That infrastructure included a network of study groups (math circles), correspondence courses, math competitions, specialized mathematical schools, free evening courses for students barred from top universities, pure math departments within applied mathematics institutions, and a network of open research seminars. A community emerged in which mathematics became a way of life, work and leisure converged, and research activity migrated from restrictive official institutions to the private spaces of family apartments or dachas. In the informal community of Soviet mathematicians, a specific moral economy operated, which relied on a network of friendly connections and on an exchange of favors. The various external constraints further strengthened personal ties, encouraged mutual help, and fostered close friendships in the community. Although excluded from elite privileges, the parallel world of Soviet mathematics cultivated an ethos of noble rejection of career ambitions, material rewards and official recognition in order to pursue the highest ideals of mathematical truth. This way of life, which opposed the bureaucratic spirit of official institutions, was often perceived by its participants as a mathematical paradise.</t>
  </si>
  <si>
    <t>[Gerovitch, Vyacheslav] MIT, Dept Math, Hist Math, 77 Massachusetts Ave, Cambridge, MA 02139 USA</t>
  </si>
  <si>
    <t>Massachusetts Institute of Technology (MIT)</t>
  </si>
  <si>
    <t>Gerovitch, V (corresponding author), MIT, Dept Math, Hist Math, 77 Massachusetts Ave, Cambridge, MA 02139 USA.</t>
  </si>
  <si>
    <t>slava@mit.edu</t>
  </si>
  <si>
    <t>GAIDAR INST ECONOMIC POLICY</t>
  </si>
  <si>
    <t>MOSCOW</t>
  </si>
  <si>
    <t>GAZETNYI PER, 5, MOSCOW, 125993, RUSSIA</t>
  </si>
  <si>
    <t>0869-5377</t>
  </si>
  <si>
    <t>LOGOS-RUSS</t>
  </si>
  <si>
    <t>Logos-Russ.</t>
  </si>
  <si>
    <t>10.22394/0869-5377-2020-2-93-123</t>
  </si>
  <si>
    <t>Philosophy</t>
  </si>
  <si>
    <t>Emerging Sources Citation Index (ESCI)</t>
  </si>
  <si>
    <t>MC5SQ</t>
  </si>
  <si>
    <t>Bronze</t>
  </si>
  <si>
    <t>WOS:000543346700004</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</si>
  <si>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</si>
  <si>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</si>
  <si>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</si>
  <si>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</si>
  <si>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</si>
  <si>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</si>
  <si>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</si>
  <si>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</si>
  <si>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</si>
  <si>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</si>
  <si>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</si>
  <si>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</si>
  <si>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</si>
  <si>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</si>
  <si>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</si>
  <si>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</si>
  <si>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</si>
  <si>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</si>
  <si>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611WI</t>
  </si>
  <si>
    <t>WOS:000278855000007</t>
  </si>
  <si>
    <t>Matthews, ES</t>
  </si>
  <si>
    <t>Matthews, Emily Schuckman</t>
  </si>
  <si>
    <t>PORTRAYING TRAFFICKING IN LUKAS MOODYSSON'S LILYA 4-EVER</t>
  </si>
  <si>
    <t>FEMINIST MEDIA STUDIES</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</si>
  <si>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</si>
  <si>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</si>
  <si>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</si>
  <si>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</si>
  <si>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</si>
  <si>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</si>
  <si>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1468-0777</t>
  </si>
  <si>
    <t>1471-5902</t>
  </si>
  <si>
    <t>FEM MEDIA STUD</t>
  </si>
  <si>
    <t>Fem. Media Stud.</t>
  </si>
  <si>
    <t>10.1080/14680777.2015.1009930</t>
  </si>
  <si>
    <t>Communication; Women's Studies</t>
  </si>
  <si>
    <t>V90XO</t>
  </si>
  <si>
    <t>WOS:000212891500007</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</si>
  <si>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</si>
  <si>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</si>
  <si>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</si>
  <si>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</si>
  <si>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</si>
  <si>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</si>
  <si>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</si>
  <si>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</si>
  <si>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Vologda Research Center, RAS; Russian Academy of Sciences</t>
  </si>
  <si>
    <t>Mkoyan, GS (corresponding author), Khachatur Abovian Armenian State Pedag Univ, Yerevan, Armenia.</t>
  </si>
  <si>
    <t>goharmkoyansoc85@gmail.com; mag82@mail.ru</t>
  </si>
  <si>
    <t>TOMSK STATE UNIV</t>
  </si>
  <si>
    <t>TOMSK</t>
  </si>
  <si>
    <t>LENIN AVE, 36, TOMSK, 634050, RUSSIA</t>
  </si>
  <si>
    <t>2222-0836</t>
  </si>
  <si>
    <t>2311-3685</t>
  </si>
  <si>
    <t>VESTN TOMSK GOS U KU</t>
  </si>
  <si>
    <t>Vestn. Tomsk. Gos. Univ.-Kulturologiya Iskusstvovedenie</t>
  </si>
  <si>
    <t>SEP</t>
  </si>
  <si>
    <t>10.17223/22220836/47/9</t>
  </si>
  <si>
    <t>Humanities, Multidisciplinary</t>
  </si>
  <si>
    <t>5L2TX</t>
  </si>
  <si>
    <t>WOS:000870268600009</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</si>
  <si>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</si>
  <si>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</si>
  <si>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</si>
  <si>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</si>
  <si>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</si>
  <si>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</si>
  <si>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</si>
  <si>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University of Oxford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</si>
  <si>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</si>
  <si>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</si>
  <si>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</si>
  <si>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</si>
  <si>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</si>
  <si>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</si>
  <si>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</si>
  <si>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</si>
  <si>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</si>
  <si>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</si>
  <si>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SEP 2019</t>
  </si>
  <si>
    <t>Area Studies; Economics; Political Science</t>
  </si>
  <si>
    <t>Area Studies; Business &amp; Economics; Government &amp; Law</t>
  </si>
  <si>
    <t>JE5KL</t>
  </si>
  <si>
    <t>WOS:000488075400001</t>
  </si>
  <si>
    <t>Remennick, L</t>
  </si>
  <si>
    <t>Remennick, Larissa</t>
  </si>
  <si>
    <t>Transnational lifestyles among Russian Israelis: a follow-up study</t>
  </si>
  <si>
    <t>GLOBAL NETWORKS-A JOURNAL OF TRANSNATIONAL AFFAIRS</t>
  </si>
  <si>
    <t>TRANSNATIONAL LIFESTYLES; LIFE COURSE; RUSSIAN IMMIGRANTS; ISRAEL; LONGITUDINAL STUDY</t>
  </si>
  <si>
    <t>POPULATION GEOGRAPHY; HONG-KONG; IMMIGRANTS; MIGRATION</t>
  </si>
  <si>
    <t>Despite the expanding use of the transnational perspective, grounded qualitative research on everyday expressions of transnationalism has been scant. In this article, I explore the economic and social ties with former homelands among three categories of former Soviet immigrants of the 1990s in Israel, namely ethnically mixed families split by emigration; young professionals and entrepreneurs; and retirees who keep two homes - one in Israel and the other in Russia or Ukraine. To follow temporal changes in transnational lifestyles, I interviewed the same informants twice, in 2000 and 2010. The findings suggest that transnational activities reflect life-course changes and can evolve in several possible directions. These are (1) an attrition of ties with former homelands with increasing integration in the host country; (2) a steady or ascending pace of transnational activities eventually leading to return migration; and (3) permanent low-grade ties with former homelands and networking with co-ethnics in other countries of the post-Soviet diaspora. I conclude that relatively few migrants can sustain intense transnational lifestyle over many years; there are several critical life-course points when most transnational migrants have to decide where their home is.</t>
  </si>
  <si>
    <t>Bar Ilan Univ, Dept Sociol &amp; Anthropol, IL-52900 Ramat Gan, Israel</t>
  </si>
  <si>
    <t>Bar Ilan University</t>
  </si>
  <si>
    <t>Remennick, L (corresponding author), Bar Ilan Univ, Dept Sociol &amp; Anthropol, IL-52900 Ramat Gan, Israel.</t>
  </si>
  <si>
    <t>larissa.remennick@biu.ac.il</t>
  </si>
  <si>
    <t>WILEY</t>
  </si>
  <si>
    <t>HOBOKEN</t>
  </si>
  <si>
    <t>111 RIVER ST, HOBOKEN 07030-5774, NJ USA</t>
  </si>
  <si>
    <t>1470-2266</t>
  </si>
  <si>
    <t>1471-0374</t>
  </si>
  <si>
    <t>GLOBAL NETW</t>
  </si>
  <si>
    <t>Glob. Netw.</t>
  </si>
  <si>
    <t>OCT</t>
  </si>
  <si>
    <t>10.1111/glob.12033</t>
  </si>
  <si>
    <t>Anthropology; Geography; Sociology</t>
  </si>
  <si>
    <t>211TM</t>
  </si>
  <si>
    <t>WOS:000323933800004</t>
  </si>
  <si>
    <t>Harsch, D</t>
  </si>
  <si>
    <t>Approach/avoidance: Communist and women in East Germany, 1945-9</t>
  </si>
  <si>
    <t>SOCIAL HISTORY</t>
  </si>
  <si>
    <t>This article explores the shifting strategies of the German Communist party (KPD, later SED) towards the 'woman question' in the Soviet zone of occupation. In the fluid post-war situation, the KPD/SED had to resort to heterodox experiments as it attempted, initially, to mobilize electoral support among women and, later, to organize women on the shop floor. Women Communists played a prominent role in these efforts which included the creation of a women's league. In consequence, they enjoyed more influence in the young SED than ever before (or after) in the German Communist movement. As they proceeded, activists stumbled, however, not only against the hostility of women towards the Communist message but also against the resistance of male comrades and trade union leaders to 'apolitical,' proto-feminist appeals. To break internal impasses, women relied on the support of the top leadership and, especially, Soviet command. If the centralization of power initially helped their cause, the tightening of the Stalinist vice in 1948-9 knocked out its foundations. Electoral politics counted for little, while women's integration in the workforce slid down the ladder of priorities. Its 'separatist' tendencies quashed, the women's league continued only as a transmission belt of the party line to housewives.</t>
  </si>
  <si>
    <t>Carnegie Mellon Univ, Pittsburgh, PA 15213 USA</t>
  </si>
  <si>
    <t>Carnegie Mellon University</t>
  </si>
  <si>
    <t>Harsch, D (corresponding author), Carnegie Mellon Univ, Pittsburgh, PA 15213 USA.</t>
  </si>
  <si>
    <t>ROUTLEDGE</t>
  </si>
  <si>
    <t>11 NEW FETTER LANE, LONDON EC4P 4EE, ENGLAND</t>
  </si>
  <si>
    <t>0307-1022</t>
  </si>
  <si>
    <t>SOC HIST</t>
  </si>
  <si>
    <t>Soc. Hist.</t>
  </si>
  <si>
    <t>10.1080/030710200363186</t>
  </si>
  <si>
    <t>History</t>
  </si>
  <si>
    <t>320UH</t>
  </si>
  <si>
    <t>WOS:000087418400002</t>
  </si>
  <si>
    <t>Mollerov, NM</t>
  </si>
  <si>
    <t>Mollerov, Nikolai M.</t>
  </si>
  <si>
    <t>Evangelical Christian (Baptist) communities in the People's Republic of Tuva (1926-1932)</t>
  </si>
  <si>
    <t>NOVYE ISSLEDOVANIYA TUVY-NEW RESEARCH OF TUVA</t>
  </si>
  <si>
    <t>Baptist; Baptism; Protestantism; People's Republic of Tuva; Tuva; Tuvans; Tuvan history; Department of State Internal Political Security; Soviet foreign colony; Christomol; anti-religious committee</t>
  </si>
  <si>
    <t>The article analyzes the history of the spread of Baptism in Tuva during the period of the Tuvan People's Republic. The relevance of the study is due to an increase in the activity of contemporary Evangelical Christians (Baptists) in Russia, including Tuva. In terms of both public activity and numbers, Baptists have surpassed Old Believers, which have traditionally been better studied in Tuva. During the post-Soviet years, the community saw a conversion of quite a number of ethnic Tuvans. 1926-1932 was a time of comparative freedom for Evangelical Christians (Baptists) in Tuva. The protestant movement had a well-designed and sustainable structure, which included two religious communities - Azyutsky and Uspensky, wherein Baptists and other groups of Evangelical Christians coexisted well, also finding common ground with Buddhists and Old Believers. However, their relations with Orthodox communities were rather strained. Baptists played a significant role not only in religious but also in the political life of the former Uriankhai krai. By displaying their economic success, they manage to convert even former Red partisans, Communists and Komsomol members. Their preaching had a comparative success among the Tuvan population. The influence Baptists had was largely based on their serious approach to the education of young people. Strict adherence to the religious principles of many generations of Baptists consolidated their reputation as people of word and deed. Young people were instilled with a sense of pride in belonging to the community. Among the population, the Baptists conducted intensive preaching, acting via local strongholds. Baptists' activity in Tuva was suppressed due to enhanced anti-religious struggle and collectivization in the USSR, which spilled over into the Soviet community on the territory of the PRT. New historical sources, including those previously classified (reports of the Department of State Internal Political Security of the PRT, etc.), are now being introduced into scientific circulation.</t>
  </si>
  <si>
    <t>[Mollerov, Nikolai M.] Tuvan Inst Human &amp; Appl Social &amp; Econ Studies, Kyzyl, Russia</t>
  </si>
  <si>
    <t>Mollerov, NM (corresponding author), Tuvan Inst Human &amp; Appl Social &amp; Econ Studies, Kyzyl, Russia.</t>
  </si>
  <si>
    <t>Mollerov, Nicolai/GWC-4059-2022</t>
  </si>
  <si>
    <t>CH K LAMAZHAA</t>
  </si>
  <si>
    <t>PO BOX 30, MOSCOW, 117437, RUSSIA</t>
  </si>
  <si>
    <t>2079-8482</t>
  </si>
  <si>
    <t>NOVYE ISSLED TUVY</t>
  </si>
  <si>
    <t>Novye Issled. Tuvy</t>
  </si>
  <si>
    <t>10.25178/nit.2019.1.2</t>
  </si>
  <si>
    <t>Humanities, Multidisciplinary; Social Sciences, Interdisciplinary</t>
  </si>
  <si>
    <t>Arts &amp; Humanities - Other Topics; Social Sciences - Other Topics</t>
  </si>
  <si>
    <t>VM3AE</t>
  </si>
  <si>
    <t>Green Submitted, gold</t>
  </si>
  <si>
    <t>WOS:000993913200002</t>
  </si>
  <si>
    <t>Osadchaya, GI; Kireev, EY; Vartanova, ML; Chernikova, AA</t>
  </si>
  <si>
    <t>Osadchaya, G., I; Kireev, E. Yu; Vartanova, M. L.; Chernikova, A. A.</t>
  </si>
  <si>
    <t>Formation of the youth's social memory in the Eurasian integration states-participants</t>
  </si>
  <si>
    <t>RUDN JOURNAL OF SOCIOLOGY-VESTNIK ROSSIISKOGO UNIVERSITETA DRUZHBY NARODOV SERIYA SOTSIOLOGIYA</t>
  </si>
  <si>
    <t>social memory; youth; generation Y; Eurasian integration; politics of memory; actors of the social memory formation</t>
  </si>
  <si>
    <t>In the past thirty years, social memory of the Eurasian youth has been influenced by many 'actors of the commerative space', who often pursue their own goals in the struggle to legitimize the new political order and their policies of the radical economic transformation. The results of their efforts should be taken into account in the implementation of one of the most important joint projects of the post-Soviet countries - Eurasian integration, because social memory of the youth is the most important resource for its success. The study aims at clarifying and evaluating the mechanisms for preserving information about the past, the peculiarities of the generation Y ideas about the common history and the current stage of the EAEU construction, which are present in the public discourse, and at revealing the relationship between attitudes to the past and to the Eurasian integration, the influence of social memory on the personal worldview, the forms and methods of its reconstruction in the interests of the post-Soviet countries interaction and efficiency of the politics of memory. The formation of social memory is defined as the activity of actors (individuals, groups, organizations, social institutions, communities) aimed at the interpretation of the collective past and common present by the youth of the countries participating in the Eurasian integration. The empirical object of the study - young citizens of the member states and candidates for joining the EAEU (18-38 years old), who live, study or work in Moscow. The article considers the respondents' assessments of the contribution of each of the actors to the social memory formation and describes social memory of the generation Y as a set of views, feelings and moods reflecting the perception of the Soviet past and the common present. The authors insist on the purposeful policy of the leaders of the countries, participating in the Eurasian integration, to ensure the reconstruction of the youth's social memory and the consolidation of societies.</t>
  </si>
  <si>
    <t>[Osadchaya, G., I; Kireev, E. Yu; Vartanova, M. L.; Chernikova, A. A.] FCTAS RAS, Inst Demog Res, Fotieva St 6-1, Moscow 119333, Russia</t>
  </si>
  <si>
    <t>Russian Academy of Sciences; Federal Center of Theoretical &amp; Applied Sociology - FCTAS</t>
  </si>
  <si>
    <t>Osadchaya, GI (corresponding author), FCTAS RAS, Inst Demog Res, Fotieva St 6-1, Moscow 119333, Russia.</t>
  </si>
  <si>
    <t>osadchaya111@gmail.com; yegorkireev@gmail.com; 11marina11@mail.ru; aannyy@yandex.ru</t>
  </si>
  <si>
    <t>Vartanova, Marina/J-7641-2018</t>
  </si>
  <si>
    <t>Vartanova, Marina/0000-0002-9853-5817</t>
  </si>
  <si>
    <t>Russian Foundation for Basic Research [20-011-00899]</t>
  </si>
  <si>
    <t>Russian Foundation for Basic Research(Russian Foundation for Basic Research (RFBR)Spanish Government)</t>
  </si>
  <si>
    <t>The research was supported by the Russian Foundation for Basic Research. Project No. 20-011-00899 Social memory of the youth in the states-participants of Eurasian integration: Structure, state and mechanisms of formation.</t>
  </si>
  <si>
    <t>PEOPLES FRIENDSHIP UNIV RUSSIA</t>
  </si>
  <si>
    <t>UL MIKLUKHO-MAKLAYA, DOM 6, MOSCOW, 117198, RUSSIA</t>
  </si>
  <si>
    <t>2313-2272</t>
  </si>
  <si>
    <t>2408-8897</t>
  </si>
  <si>
    <t>RUDN J SOCIOL</t>
  </si>
  <si>
    <t>RUDN J. Sociol.</t>
  </si>
  <si>
    <t>10.22363/2313-2272-2021-21-3-482-496</t>
  </si>
  <si>
    <t>Sociology</t>
  </si>
  <si>
    <t>XK3TE</t>
  </si>
  <si>
    <t>WOS:000727391400005</t>
  </si>
  <si>
    <t>Cherkasov, PP</t>
  </si>
  <si>
    <t>Cherkasov, Peter P.</t>
  </si>
  <si>
    <t>ACADEMICIAN NODARI SIMONIA - THE LAST MARXIST</t>
  </si>
  <si>
    <t>MIROVAYA EKONOMIKA I MEZHDUNARODNYE OTNOSHENIYA</t>
  </si>
  <si>
    <t>Simoniya; Martynov; Prima kov; USSR; Russia; MGIMO; Institute of Oriental Studies; IMEMO; East; modernization; democracy; state capitalism; nationalism; Stalinism; Marxism; liberalism; Perestroika</t>
  </si>
  <si>
    <t>The author traces and analyzes the career and activity of Academician Nodari Aleksandrovich Simoniya (1932-2019), a prominent orientalist and expert in international relations who headed the Institute of World Economy and International Relations of the Russian Academy of Sciences in 2000-2006. The article reveals the formation of the general worldview and academic views of N. Simonia, assesses his contribution to the study of the East after the collapse of the colonial system and the formation of young independent states. The author acquaints the reader with the views of the Academician on the European, Asian and Russian revolutions, with his approach to understanding the processes of contemporary world development, explains his civil position, both under the Soviet regime and in post-Soviet Russia. N. Simonia combined a detailed knowledge of realities in the Eastern regions he studied - primarily Southeast Asia - with a deep theoretical approach to the study of complex processes in the East after the end of World War II Over time, the interests of the Academician went beyond the East, to which he devoted several decades of research. At the turn of the 1990s-2000s, his attention was attracted by the problems of global world development, as well as the development of post-Soviet Russia. All the works of N. Simonia - he published 18 books and dozens of articles in Russian and foreign academic journals - were written by him, as he himself admitted, on the basis of the Marxist methodology. But Simonia's Marxism had nothing in common with vulgar ideas in Bolsheviks' teachings of Marx and their theory of Marxism-Leninism. At the same time, the Academician criticized not only Stalin and Lenin, but also Marx himself, who succeeded only in deep analysis of contemporary pre-monopoly capitalism. N. Simonia criticized the Soviet model of socialism as well, believing that there has never been any real socialism in the USSR. He was equally critical of the liberal turn of the Russian intellectual elite after 1991, blaming its radical faction, which influenced President Boris Yeltsin, for instilling in Russia a model of the worst, as he wrote, the most parasitic version of bureaucratic capitalism. For Simonia, the latter was associated with Indonesia under Sukarno. But even there, not to mention Japan and South Korea, the business elite has never been antipatriotic, as it happened in modern Russia. In his opinion, the Russian model of capitalism turned out to be unlike either the Western or the Eastern model, and the modernization, which Russia urgently needs, is inseparable from genuine democratization, but should not represent an imitation of democracy, as is the case.</t>
  </si>
  <si>
    <t>[Cherkasov, Peter P.] Russian Acad Sci IMEMO, Primakov Natl Res Inst World Econ &amp; Int Relat, 23 Profsoyuznaya Str, Moscow 117997, Russia</t>
  </si>
  <si>
    <t>Russian Academy of Sciences; Primakov National Research Institute of World Economy &amp; International Relations of the Russian Academy of Sciences</t>
  </si>
  <si>
    <t>Cherkasov, PP (corresponding author), Russian Acad Sci IMEMO, Primakov Natl Res Inst World Econ &amp; Int Relat, 23 Profsoyuznaya Str, Moscow 117997, Russia.</t>
  </si>
  <si>
    <t>ptch46@mail.ru</t>
  </si>
  <si>
    <t>NAUKA PUBLISHING HOUSE</t>
  </si>
  <si>
    <t>PROFSOYUZNAYA UL 90, MOSCOW, 117864, RUSSIA</t>
  </si>
  <si>
    <t>0131-2227</t>
  </si>
  <si>
    <t>MIROVAYA EKON MEZHD</t>
  </si>
  <si>
    <t>Mirovaya Ekon. Mezhdunarodyne Otnosheniya</t>
  </si>
  <si>
    <t>NOV</t>
  </si>
  <si>
    <t>10.20542/0131-2227-2021-65-11-131-140</t>
  </si>
  <si>
    <t>International Relations</t>
  </si>
  <si>
    <t>WT8OS</t>
  </si>
  <si>
    <t>WOS:000716119200015</t>
  </si>
  <si>
    <t>Ryabchuk, A</t>
  </si>
  <si>
    <t>Ryabchuk, Anastasiya</t>
  </si>
  <si>
    <t>Handicapped Class Analysis in Post-Soviet Ukraine, and a Push for Revision</t>
  </si>
  <si>
    <t>EAST EUROPEAN POLITICS AND SOCIETIES</t>
  </si>
  <si>
    <t>class; labor; Ukraine; sociology</t>
  </si>
  <si>
    <t>Class analysis has never gone out of fashion in Ukraine, but it has been conducted in ways that limit its effectiveness and ability to make sense of the world. It is marked by four aspects inherited from Soviet times: a focus on large-scale surveys offering only surface presentations of findings, a gradational rather than relational orientation to class, unwillingness to engage with subjective experiences of class, and a tendency towards functional legitimation of the existing order. Data showing significant transformation of social structure and high levels of inequality tend to be presented with little consideration of its meaning for people's lives. The absence of serious theoretical reflection, deep ethnographic analysis, or studies of class relations and power constitute significant handicaps for Ukrainian sociology. A recently created group of young sociologists gathered around the journal and website Commons/Spilne has been seeking to overcome these limitations. Embracing public sociology's aim of producing reflexive knowledge for academic and non-academic audiences alike, this new milieu, with its creators trained in western universities and engaged with Marxist social science and left-wing politics, has explored topics such as changing relations in work, the informal economy, independent unions, labor mobilization, and ethnographic study of workers' life-worlds. Pressing work still needs to be done on the oligarchical business class, middle-class activists, class politics across regions, and the Maidan events of 2014 and the conflicts and violence that have followed.</t>
  </si>
  <si>
    <t>Univ Johannesburg, Johannesburg, South Africa</t>
  </si>
  <si>
    <t>University of Johannesburg</t>
  </si>
  <si>
    <t>Ryabchuk, A (corresponding author), Univ Johannesburg, Johannesburg, South Africa.</t>
  </si>
  <si>
    <t>SAGE PUBLICATIONS INC</t>
  </si>
  <si>
    <t>THOUSAND OAKS</t>
  </si>
  <si>
    <t>2455 TELLER RD, THOUSAND OAKS, CA 91320 USA</t>
  </si>
  <si>
    <t>0888-3254</t>
  </si>
  <si>
    <t>1533-8371</t>
  </si>
  <si>
    <t>E EUR POLIT SOC</t>
  </si>
  <si>
    <t>East Eur. Polit. Soc.</t>
  </si>
  <si>
    <t>AUG</t>
  </si>
  <si>
    <t>SI</t>
  </si>
  <si>
    <t>10.1177/0888325415606521</t>
  </si>
  <si>
    <t>Area Studies; Political Science</t>
  </si>
  <si>
    <t>Area Studies; Government &amp; Law</t>
  </si>
  <si>
    <t>CT7LF</t>
  </si>
  <si>
    <t>WOS:000362995500012</t>
  </si>
  <si>
    <t>Heitlinger, A</t>
  </si>
  <si>
    <t>Heitlinger, Alena</t>
  </si>
  <si>
    <t>From 1960s' youth activism to post-Communist reunions: generational community among Czech and Slovak Jewry</t>
  </si>
  <si>
    <t>EAST EUROPEAN JEWISH AFFAIRS</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</si>
  <si>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</si>
  <si>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</si>
  <si>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</si>
  <si>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</si>
  <si>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</si>
  <si>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</si>
  <si>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</si>
  <si>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</si>
  <si>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</si>
  <si>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</si>
  <si>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4 PARK SQUARE, MILTON PARK, ABINGDON OX14 4RN, OXFORDSHIRE, ENGLAND</t>
  </si>
  <si>
    <t>1350-1674</t>
  </si>
  <si>
    <t>EAST EUR JEW AFF</t>
  </si>
  <si>
    <t>East Eur. Jew. Aff.</t>
  </si>
  <si>
    <t>10.1080/13501670903016357</t>
  </si>
  <si>
    <t>History; Religion</t>
  </si>
  <si>
    <t>594AR</t>
  </si>
  <si>
    <t>WOS:000277505600008</t>
  </si>
  <si>
    <t>Kuleva, M</t>
  </si>
  <si>
    <t>Kuleva, Margarita</t>
  </si>
  <si>
    <t>Cultural administrators as creative workers: the case of public and non-governmental cultural institutions in St. Petersburg</t>
  </si>
  <si>
    <t>CULTURAL STUDIES</t>
  </si>
  <si>
    <t>Creative labour; culture administration; cultural institutions; Russia; St. Petersburg</t>
  </si>
  <si>
    <t>LABOR</t>
  </si>
  <si>
    <t>Despite the increasing number of studies dedicated to creative professionals, there are still many topics that remain understudied. One such topic is the interconnection of professional labour and cultural institutions, which frame labour conditions. Furthermore, while much research has been devoted to the UK, other regions or global concerns have gained little attention. This article concerns creative professionals in post-Soviet Russia. It offers an overview of the field of cultural institutions in St. Petersburg in relation to the cultural administration and the professionals working for them. In particular, this study focuses on the public sector in Russian cultural production and the new non-state institutions founded by young entrepreneurs and activists, which have to struggle constantly for recognition and support from the city's administration. Based on the fieldwork conducted in St. Petersburg between 2012 and 2015, the empirical study includes 26 in-depth interviews with cultural managers, employees of art centres, lofts, creative spaces, museums, and theatres. The research items highlighted here are concerned with the specificity of the newly established Russian institutional environment, framing creative labour in public and non-governmental cultural institutions. It discusses whether the post-socialist system presents a luckier' medium for a good' creative job than that of advanced capitalism.</t>
  </si>
  <si>
    <t>[Kuleva, Margarita] Natl Res Univ Higher Sch Econ, Dept Sociol, St Petersburg, Russia</t>
  </si>
  <si>
    <t>HSE University (National Research University Higher School of Economics)</t>
  </si>
  <si>
    <t>Kuleva, M (corresponding author), Natl Res Univ Higher Sch Econ, Dept Sociol, St Petersburg, Russia.</t>
  </si>
  <si>
    <t>mkuleva@hse.ru</t>
  </si>
  <si>
    <t>Kuleva, Margarita/0000-0003-0552-8288</t>
  </si>
  <si>
    <t>0950-2386</t>
  </si>
  <si>
    <t>1466-4348</t>
  </si>
  <si>
    <t>CULT STUD</t>
  </si>
  <si>
    <t>Cult. Stud.</t>
  </si>
  <si>
    <t>10.1080/09502386.2018.1429005</t>
  </si>
  <si>
    <t>Anthropology; Cultural Studies</t>
  </si>
  <si>
    <t>GJ1IZ</t>
  </si>
  <si>
    <t>WOS:000435010100004</t>
  </si>
  <si>
    <t>Raudsepp, A</t>
  </si>
  <si>
    <t>Raudsepp, Anu</t>
  </si>
  <si>
    <t>Attempts at putting up intellectual and spiritual resistance to the occupying authorities in Hugo Raudsepp's comedies from the 1940s</t>
  </si>
  <si>
    <t>AJALOOLINE AJAKIRI-THE ESTONIAN HISTORICAL JOURNAL</t>
  </si>
  <si>
    <t>Estonian</t>
  </si>
  <si>
    <t>Second World War; resistance; drama; Hugo Raudsepp</t>
  </si>
  <si>
    <t>In the 1940s, the totalitarian occupying regimes of Nazi Germany and the Soviet Union implemented the strictest control and ideological guidance of intellectual and spiritual life of all time in Estonia. Essentially, the mechanisms and results of control are known. Cultural life was subjected to strict pre-censorship and post-publication censorship, and in the Soviet era also to thematic dictation. The intellectual and spiritual resistance of Estonians in those years, in other words their refusal to accept the ruling ideology, has been studied very little. The most widespread way of putting up intellectual and spiritual resistance was to remain silent, in other words to avoid creating works that were agreeable to the authorities. Selective silence, that is the selection of one's points of emphasis, and splitting, in other words writing for oneself works that one keeps in one's drawer while at the same time writing for publication in print, are also placed in this category. Recording actual history in diaries through the eyes of contemporaries of events, reading intellectually and spiritually enjoyable literature, and other such actions were ways of putting up intellectual and spiritual resistance. The main objective of this study is to ascertain in historical context the attempts to put up intellectual and spiritual resistance in the comedies from the 1940s by Hugo Raudsepp (1883-1952), one of the most outstanding Estonian playwrights of the 20th century. Ideologically speaking, dramatic literature was clearly one of the most vulnerable branches of literature. It was created for public presentation in theatres, after all, for which reason authors had to be particularly careful in their wording. On the other hand, plays provided both authors and directors with opportunities to conceal messages between the lines. For this reason, theatre became exceedingly popular in Estonia by the final decades of the Soviet era. The ridicule and mocking of the Soviet regime were especially enjoyed. The subjugation of Estonian intellectual and spiritual life to the ideological requirements of the occupying regime was launched at the time of pre-war Stalinism (1940-1941). Its aim was to rear Soviet-minded people who would help to justify, fortify and enhance the Soviet regime. The systematic control of the activities of creative persons and the working out of dictates and regulations were nevertheless not yet completed during the first year of Soviet rule. Many outstanding cultural figures remained silent or earned a living by translating texts. At that time, Hugo Raudsepp wrote the non-political novel Viimne eurooplane [The Last European], which is noteworthy to this day, while his plays from the period of independent Estonian statehood were not staged in theatres. Starting with the German occupation (1941-1944), the point of departure for Hugo Raudsepp was writing between the lines in his comedies in order to get both readers and theatregoers to think and to give them strength of soul. In 1943, he wrote the comedy Vaheliku vapustused [Interspatial Jolts], which has later been styled as a masterpiece. He concealed numerous signs between the lines of this play referring to the fate of a small people, in other words Estonia, between its great neighbouring powers the Soviet Union and Germany. Performances of this play were soon banned. Performances in theatres of all other plays by Hugo Raudsepp were similarly banned, with one exception. During post-war Stalinism in 1944-51, the sovietisation of Estonian cultural life resumed. Hugo Raudsepp did not initially write on topical Soviet themes, rather he sought subject matter from earlier times. His first play from that period entitled Rotid [Rats] (1946) was about the German occupation during the Second World War and it ridiculed the occupying Germans. Raudsepp also skilfully wove messages supporting Estonian cultural identity into the play. The play was staged in the Estonia Theatre but was soon banned. Raudsepp's second play from that period, Tagatipu Tiisenoosen (1946), earned first prize at the state comedy competition in that same year. The action in the play was set in the period of Estonian National Awakening at the end of the 19th century. It ridiculed Baltic Germans and the behaviour of parvenu Estonians. Similarly to his previous play, he demonstrated nationalist mentality in this comedy by way of nationalist songs. It is noteworthy that by the summer of 1947, Tagatipu Tiisenoosen had also reached expatriate Estonians and it was staged with an altered title as the only Stalinist-era play from Soviet Estonia in Canada (1952), Australia (1954) and Sweden (1956). The thematic precepts imposed on Estonian writers and the mechanism for ensuring that those precepts were followed became even stricter starting in 1947. Raudsepp wrote his next 7 plays on required Soviet subject matter: post-war land reform (Tillereinu peremehed [The Owners of Tillereinu], 1947), monetary reform (Noorsulane Ilmar [Ilmar the Young Farmhand], 1948), kolkhozes (Kupsuseksam [Matriculation Exam] and Lasteaed [Kindergarten], 1949, Mineviku koidikuis [In the Fetters of the Past] (1950) and his so-called Viimane naidend [Last Play], 1950 or 1951), and the beginning of the Soviet regime in Estonia in 1940 (Pooripaevad Kikerpillis [Solstices in Kikerpill], 1949). Hugo Raudsepp skilfully wove words of wisdom for Estonians on surviving under foreign rule through the mouths of his characters, or discreetly laughed about Soviet reality in a way that the censors did not grasp. Post-war cultural policy culminated with the 8th Plenum of the Estonian Communist (Bolshevist) Party (EC(B)P) Central Committee on 21-26 March 1950, where among other things, the EC(B)P Central Committee Bureau was accused of allowing the exaltation of the superiority of Western European science and culture. Cultural figures were branded bourgeois nationalists and they faced serious ordeals. The fate of the great figure of Estonian dramatic literature was very harsh. Hugo Raudsepp was depicted as a 'fascist henchman' in 1950. He was expelled from the Estonian Writers' Union and was deprived of his personal pension. He was arrested on 11 May 1951. Opposition to the Soviet regime was stressed in the charges presented to him. His play Vaheliku vapustused, which the German occupying regime had banned, and his only play that was allowed at that time, Lipud tormis [Flags in the Storm], were named as the primary evidence supporting the charges. Hugo Raudsepp was sentenced to 10 years imprisonment in the autumn of 1951. He hoped to the last possible moment that he would be allowed to serve his sentence in Estonia. Unfortunately, on 18 February 1952 he was sent by train from Tallinn to Narva and on 19 February on to Leningrad. From there his journey took him to Vjatka, Kirov and finally Irkutsk oblast. This great man's health was poor, and he soon died on 15 September 1952. Very few new literary works appeared in the 1940s. The historical nadir is altogether seen in post-war book production in the era of Stalinism. Estonian theatre was similarly in a most difficult situation due to censorship, shortage of repertoire, scarcity of funding, and layoffs and sackings of theatre personnel. Nowadays the survival of theatre at the time, regardless of difficult times, is appreciated, and actors are recognised for preserving Estonian identity and uniting the people. Hugo Raudsepp's role as a playwright in supporting intellectual and spiritual resistance to foreign authorities has to be recognised on the basis of his occupation-era comedies. Hugo Raudsepp was one of the most productive authors of his day, writing a total of 11 plays in 1943-51. According to the assessment of scholars of literature, he never once rose with these works to the leading-edge level of his previous works. It was impossible to create masterpieces that would become classics in that time of strict ideological precepts and the monitoring of their observance. Taking into consideration the extremely restricted creative conditions, his works were still masterpieces of their time. As Hugo Raudsepp's oeuvre demonstrates, spirit still managed to cleverly trump power regardless of censorship and official precepts. The denunciation of Stalin's personality cult in 1956 once again opened the door to the theatre for Hugo Raudsepp's best comedies from Estonia's era of independent statehood. The witticism and laughter of Hugo Raudsepp's comedies gave people renewed strength of soul.</t>
  </si>
  <si>
    <t>[Raudsepp, Anu] Univ Tartu, Inst Hist &amp; Archaeol, Jakobi 2, EE-51003 Tartu, Estonia</t>
  </si>
  <si>
    <t>University of Tartu</t>
  </si>
  <si>
    <t>Raudsepp, A (corresponding author), Univ Tartu, Inst Hist &amp; Archaeol, Jakobi 2, EE-51003 Tartu, Estonia.</t>
  </si>
  <si>
    <t>anu.raudsepp@ut.ee</t>
  </si>
  <si>
    <t>UNIV TARTU PRESS</t>
  </si>
  <si>
    <t>1 W STRUVE ST, TARTU, 50091, ESTONIA</t>
  </si>
  <si>
    <t>1406-3859</t>
  </si>
  <si>
    <t>2228-3897</t>
  </si>
  <si>
    <t>AJALOOLINE AJAK</t>
  </si>
  <si>
    <t>Ajalooline Ajak.</t>
  </si>
  <si>
    <t>10.12697/AA.2020.2.02</t>
  </si>
  <si>
    <t>QM3EK</t>
  </si>
  <si>
    <t>WOS:000621664200002</t>
  </si>
  <si>
    <t>Grunt, E; Levchenko, I</t>
  </si>
  <si>
    <t>Grunt, Elena; Levchenko, Ilya</t>
  </si>
  <si>
    <t>Work with Youth in the Russian Orthodox Church in the Contemporary Period</t>
  </si>
  <si>
    <t>RELIGIONS</t>
  </si>
  <si>
    <t>youth; Russian Orthodox Church; traditional church work; traditional secular work; innovative work; religiosity</t>
  </si>
  <si>
    <t>Modern Russia is undergoing changes, including religion. In the Soviet Union, in contrast to the Western world, there was not only an active and rapid social secularization, but also a violent atheization of the population. As for the youth, due to the notorious atheism, there was a lack of youth's religiosity. After the collapse of the USSR, it became necessary to implement effective measures so that Orthodoxy could adequately respond to the challenge of the time. Under these conditions, the organization of work with youth in the ROC began to revive. The major research objective was to study the Russian Orthodox Church's main forms of work with youth in the post-Soviet period. Our research was conducted in the Ural region, one of the largest regions of the Russian Federation. The research methodology used a qualitative approach (in-depth interviews). Our research, based on informants' opinions, has identified three forms of groups who work with the Russian youth through the Russian Orthodox Church. They are: traditional church forms (organizing groups for the study of the Holy Scriptures, doctrinal (catechism) classes, missionary activities, etc.), traditional secular forms (children's and youth's camps, young family clubs, sports and military-patriotic clubs, addiction prevention and social projects, etc.) and innovative forms (Internet projects, Internet communities, Orthodox forums, Orthodox cafes, bars, etc.). Our study has revealed that religious phenomena and manifestations of religiosity are observed in totally different areas, such as cultural, economic, educational, leisure, etc. The study has elucidated that the work of the Russian Orthodox Church fits into the framework of this paradigm, thus confirming T. Luckmann's theory.</t>
  </si>
  <si>
    <t>[Grunt, Elena; Levchenko, Ilya] Ural Fed Univ, Dept Polit Sci &amp; Sociol, Ekaterinburg 620000, Russia</t>
  </si>
  <si>
    <t>Ural Federal University</t>
  </si>
  <si>
    <t>Grunt, E (corresponding author), Ural Fed Univ, Dept Polit Sci &amp; Sociol, Ekaterinburg 620000, Russia.</t>
  </si>
  <si>
    <t>helengrunt2002@yandex.ru; ilevchenko08@mail.ru</t>
  </si>
  <si>
    <t>MDPI</t>
  </si>
  <si>
    <t>BASEL</t>
  </si>
  <si>
    <t>ST ALBAN-ANLAGE 66, CH-4052 BASEL, SWITZERLAND</t>
  </si>
  <si>
    <t>2077-1444</t>
  </si>
  <si>
    <t>Religions</t>
  </si>
  <si>
    <t>JUL</t>
  </si>
  <si>
    <t>10.3390/rel12070499</t>
  </si>
  <si>
    <t>Religion</t>
  </si>
  <si>
    <t>TO8UI</t>
  </si>
  <si>
    <t>gold, Green Published</t>
  </si>
  <si>
    <t>WOS:000677178700001</t>
  </si>
  <si>
    <t>Antoshchenko, AV</t>
  </si>
  <si>
    <t>Antoshchenko, A., V</t>
  </si>
  <si>
    <t>The Contexts behind the Creation of Anton Kartashev's Book about Holy Rus'</t>
  </si>
  <si>
    <t>VESTNIK SANKT-PETERBURGSKOGO UNIVERSITETA-ISTORIYA</t>
  </si>
  <si>
    <t>Anton V. Kartashev; Holy Rus'; Russian emigration after the World War II</t>
  </si>
  <si>
    <t>Based on archival and published sources, the author analyzes complex contexts of writing a narrative about Holy Rus' by a well-known emigre historian. The political and ideological contexts were determined by changes in the composition and sentiments of Russian refugees after the Second World War. On the one hand, the spread of Soviet patriotism among some emigrants of the first wave as a result of their acknowledgement of the decisive victory of the Red Army encouraged the historian to remind them about the anti-Bolshevik origins of the post-revolutionary emigration. On the other hand, his book represented a religiously grounded ideal which could serve as the basis for cultural and historical identity of the anti-Soviet displaced persons': The religious context was primarily determined by the failure to unite the Orthodox jurisdictions of Russian emigrants after the World War II, which required the historian to dissociate himself from the reactionary program of protagonists of the Russian Orthodox Church Abroad. The situation was further complicated by the disagreement between older and younger generations of the representatives of the School of Parisian theology, which characterized the academic context. As a result, Kartashev had to disassociate himself with those of his disciples who did not follow his interpretation of the Chalcedonian dogma. Last but not least, the organizational and financial contexts, which also depended on the ideological and political contexts, meant that he could not seek financial support from the American curator of Saint Sergius theological institute in Paris, but applied for it to Novitsky brothers who organized fundraising activity among Russian Orthodox emigrants in the United States to ensure publication of the book.</t>
  </si>
  <si>
    <t>[Antoshchenko, A., V] Petrozavodsk State Univ, 33 Ul Lenina, Petrozavodsk 185910, Russia</t>
  </si>
  <si>
    <t>Petrozavodsk State University</t>
  </si>
  <si>
    <t>Antoshchenko, AV (corresponding author), Petrozavodsk State Univ, 33 Ul Lenina, Petrozavodsk 185910, Russia.</t>
  </si>
  <si>
    <t>ant@petrsu.ru</t>
  </si>
  <si>
    <t>ST PETERSBURG UNIV PRESS</t>
  </si>
  <si>
    <t>ST PETERSBURG</t>
  </si>
  <si>
    <t>6TH LINE VO, 11, ST PETERSBURG, 199004, RUSSIA</t>
  </si>
  <si>
    <t>1812-9323</t>
  </si>
  <si>
    <t>VESTN ST PETER U-IST</t>
  </si>
  <si>
    <t>Vestn. St.-Peterbg. Univ.-Istoriya</t>
  </si>
  <si>
    <t>10.21638/11701/spbu02.2022.116</t>
  </si>
  <si>
    <t>1A3JC</t>
  </si>
  <si>
    <t>WOS:000791656500015</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</si>
  <si>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</si>
  <si>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</si>
  <si>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</si>
  <si>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</si>
  <si>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</si>
  <si>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</si>
  <si>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</si>
  <si>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</si>
  <si>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</si>
  <si>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</si>
  <si>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</si>
  <si>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</si>
  <si>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</si>
  <si>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0011-3921</t>
  </si>
  <si>
    <t>1461-7064</t>
  </si>
  <si>
    <t>CURR SOCIOL</t>
  </si>
  <si>
    <t>Curr. Sociol.</t>
  </si>
  <si>
    <t>JAN</t>
  </si>
  <si>
    <t>10.1177/0011392116668223</t>
  </si>
  <si>
    <t>FQ2JF</t>
  </si>
  <si>
    <t>WOS:000418182000002</t>
  </si>
  <si>
    <t>Boichuk, P; Ivanova, N; Denysenko, N; Bliashevska, A; Marchuk, S; Knight, N</t>
  </si>
  <si>
    <t>Boichuk, Petro; Ivanova, Nataliia; Denysenko, Nataliia; Bliashevska, Alla; Marchuk, Sergiy; Knight, Nadiia</t>
  </si>
  <si>
    <t>Innovative Pedagogy of Froebel through the Online Platform Prezi in Ukraine</t>
  </si>
  <si>
    <t>REVISTA ROMANEASCA PENTRU EDUCATIE MULTIDIMENSIONALA</t>
  </si>
  <si>
    <t>the Froebel gifts; multimedia; multimedia services; cloud services; online services; 'Prezi; word-based games; future specialists; modern children</t>
  </si>
  <si>
    <t>SPECIALISTS</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</si>
  <si>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</si>
  <si>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</si>
  <si>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</si>
  <si>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</si>
  <si>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</si>
  <si>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</si>
  <si>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LUMEN PUBLISHING HOUSE</t>
  </si>
  <si>
    <t>IASI</t>
  </si>
  <si>
    <t>TEPES VODA, NO2, IASI, IASI, 00000, ROMANIA</t>
  </si>
  <si>
    <t>2066-7329</t>
  </si>
  <si>
    <t>2067-9270</t>
  </si>
  <si>
    <t>REV ROMANEASCA PENTR</t>
  </si>
  <si>
    <t>Rev. Romaneasca Pentru Educ. Multidimens.</t>
  </si>
  <si>
    <t>MAR</t>
  </si>
  <si>
    <t>10.18662/rrem/14.1/516</t>
  </si>
  <si>
    <t>Education &amp; Educational Research</t>
  </si>
  <si>
    <t>ZS3ZV</t>
  </si>
  <si>
    <t>WOS:000768407900013</t>
  </si>
  <si>
    <t>Gordeev, PN</t>
  </si>
  <si>
    <t>Gordeev, P. N.</t>
  </si>
  <si>
    <t>&amp; DLANGBRAC;I WAS IN JAIL IN THE MOST DIFFICULT TIME AND SUFFERED EVERYTHING &amp; drangbrac;: OLGA KAMENEVA'S PRISON YEARS</t>
  </si>
  <si>
    <t>VESTNIK PERMSKOGO UNIVERSITETA-ISTORIYA-PERM UNIVERSITY HERALD-HISTORY</t>
  </si>
  <si>
    <t>O; D; Kameneva; L; B; Kamenev; Trotsky; the Great Terror; the NKVD; Stalinism</t>
  </si>
  <si>
    <t>By the mid-1930s, Olga Kameneva, a prominent figure in Soviet cultural construction, had lost most of her former posts. The sister of Leon Trotsky , the wife of Lev Kamenev, two of Joseph Stalin's biggest opponents, she had practically no chance of avoiding repression, despite the public renunciation of her brother and divorce from her husband. Based on the materials of the investigative cases stored in the Central Archive of the Federal Security Service of the Russian Federation and introduced into academic circulation for the first time, the article reconstructs Kameneva's path through interrogations, prisons and exile. The repressions started in March 1935 with the arrest of Kameneva in the so-called Kremlin case. Kameneva tried to assure the investigator and the leadership of the NKVD of her innocence (she was accused of spreading rumors about the unnatural death of Stalin's wife Nadezhda Alliluyeva) - of course, unsuccessfully. Exiled to Alma-Ata , then to Gorky (Nizhny Novgorod), two years later (in 1937) she was arrested for the second time. Despite the terrible conditions of interrogations during the Great Terror and hints on the part of the investigator about the ability to influence the fate of her youngest son Yuri (also arrested), Kameneva behaved with digni-ty, admitting neither her guilt, nor of any of those surrounding her, with the exception of her own husband Lev Kamenev, already executed by that time. Although the accusations against her (of anti-Soviet agitation and that she knew but had not reported Lev Kamenev's terrorist activities) were insignificant by the stan-dards of that time, on February 1, 1938, she was sentenced to 25 years in prison, and three years later, in 1941, she was shot extrajudicially.</t>
  </si>
  <si>
    <t>[Gordeev, P. N.] Herzen State Pedag Univ Russia, Moika emb 48, St Petersburg 191186, Russia</t>
  </si>
  <si>
    <t>Gordeev, PN (corresponding author), Herzen State Pedag Univ Russia, Moika emb 48, St Petersburg 191186, Russia.</t>
  </si>
  <si>
    <t>petergordeev@mail.ru</t>
  </si>
  <si>
    <t>PERM STATE NATL RESEARCH UNIV</t>
  </si>
  <si>
    <t>PERM</t>
  </si>
  <si>
    <t>UL BUKIREVA, 15, PERM, 614990, RUSSIA</t>
  </si>
  <si>
    <t>2219-3111</t>
  </si>
  <si>
    <t>VESTN PERMSK UNIV-IS</t>
  </si>
  <si>
    <t>Vestn. Permsk. Univ.-Istor.</t>
  </si>
  <si>
    <t>10.17072/2219-3111-2023-2-128-136</t>
  </si>
  <si>
    <t>P6UI5</t>
  </si>
  <si>
    <t>WOS:001052002500013</t>
  </si>
  <si>
    <t>Kovtun, OI; Yapparova, EK</t>
  </si>
  <si>
    <t>Kovtun, Olga, I; Yapparova, Eseniya K.</t>
  </si>
  <si>
    <t>The Conceptions of Family and Labor Economy and Peasants' Cooperation in Works by A.V. Chayanov</t>
  </si>
  <si>
    <t>TOMSK STATE UNIVERSITY JOURNAL</t>
  </si>
  <si>
    <t>peasant economy; cooperative movement; labor consumer balance; organizational plan; productivity; income; factors of production</t>
  </si>
  <si>
    <t>The article is devoted to the issue of effective functioning of family and labor peasant economy in Russia in the second quarter of the 20th century according to the scientific research of A.V. Chayanov, a Soviet economist and public figure. The aim of the article is to analyze how his system of views on the agriculture economy influenced the reformation of this field and the emergence of centrally managed farms. The use of the method of comparative historical analysis allowed the authors to watch the evolution of the views of the Soviet economist on the key problems of the development of agriculture, the Russian village in the pre-revolutionary period, the era of military communism, NEP and collectivization. His views underwent major changes in the course of life. In his pre-revolutionary works, Chayanov focused on the development of small and medium-sized farms on the basis of the concept of labor balance, which implies a balance of production and natural factors and the desire not to maximize profits of the economic unit, but to increase gross income. The authors analyze what factors are associated with the inapplicability of market criteria and the basic laws of functioning of market subjects to assess the activities of small and medium-sized farms in Russia, which Chayanov wrote about in his first works. The main idea of the researcher in the post-revolutionary period was to carry out an agrarian reform based on the principles of state regulation and progressive taxation, as well as the change of ownership - from large landlords to small and medium-sized labor farms. Special attention is paid to the problems and conditions of development of peasant cooperation as a vertical integration of peasant farms in order to more effectively integrate them into the system of market relations. During his work at the Institute of Agricultural Agronomy, Chayanov was engaged in rational methods of farming, which was especially important for solving food problems of the young Soviet state. He wrote a special work on the intensification of the agrarian economy in the region of non-black earth and the Russian North. Important economic problems of large agricultural regions Chayanov discussed and proposals he made in this regard were the specialization of regions in economically profitable cultures, a rational combination of industries with their subordination to the industry that produces the most profitable products in the region. In conclusion, the authors analyzed Chayanov's practical activities in the development of an agro-industrial complex (agribusiness) in the Soviet economy. Many of his economic paradigms and practical projects were implemented, although sometimes in a somewhat truncated format: the development of a new program to prioritize the establishment of large-scale centrally managed crop farms.</t>
  </si>
  <si>
    <t>[Kovtun, Olga, I; Yapparova, Eseniya K.] Novosibirsk State Univ Econ &amp; Management, Novosibirsk, Russia</t>
  </si>
  <si>
    <t>Novosibirsk State University of Economics &amp; Management</t>
  </si>
  <si>
    <t>Kovtun, OI (corresponding author), Novosibirsk State Univ Econ &amp; Management, Novosibirsk, Russia.</t>
  </si>
  <si>
    <t>kovtuolga@yandex.ru; doppelgaggen@gmail.com</t>
  </si>
  <si>
    <t>1561-7793</t>
  </si>
  <si>
    <t>1561-803X</t>
  </si>
  <si>
    <t>TOMSK STATE UNIV J</t>
  </si>
  <si>
    <t>Tomsk State Univ. J.</t>
  </si>
  <si>
    <t>FEB</t>
  </si>
  <si>
    <t>10.17223/15617793/439/17</t>
  </si>
  <si>
    <t>Multidisciplinary Sciences</t>
  </si>
  <si>
    <t>Science &amp; Technology - Other Topics</t>
  </si>
  <si>
    <t>HR8RR</t>
  </si>
  <si>
    <t>WOS:000463427200017</t>
  </si>
  <si>
    <t>Kuldkepp, M</t>
  </si>
  <si>
    <t>Kuldkepp, Mart</t>
  </si>
  <si>
    <t>The couriers of revolution: Estonian Bolshevik emigres in Copenhagen 1918-1921</t>
  </si>
  <si>
    <t>The history of the early twentieth century Estonian left-wing radicalism has remained a relatively neglected field in the post-1991 period; not least due to its previous institutional role as the most favoured, but also the most highly politicised subject of historical research in Soviet Estonia. This state of affairs resulted in voluminous scholarship in party history produced over the decades following World War II, but its findings and conclusions are almost entirely untrustworthy and thoroughly biased in favour of Soviet-style Communism. In the last five years, however, the history of the Estonian left has attracted new attention on part of both younger scholars and senior academics - a highly positive development in light of the major role that left wing ideas and movements have played in Estonian history from the 1905 Russian revolution onwards. Nevertheless, this newer research has the somewhat thankless task of having to re-examine the fundamentals without being able to rely on previous scholarship, which perhaps understandably limits its ability to generalise or to draw overarching conclusions. The present article is a contribution to this burgeoning field in Estonian historical research, engaging with the little-studied history of Estonian left-wing radicalism in Western Europe (rather than in Estonia or in Soviet Russia). I am particularly focusing on four individuals among emigre Estonians in Copenhagen, Denmark: August Lossmann (1890-?), Oskar Lenk (1890- 1919), Johannes Rumessen (1888-?) and Harald Triikman (1892-1964). The primary period of study is 1918-22, although reference will be made to both earlier and later years where appropriate. The study makes use of both Estonian and foreign archival materials, contemporary newspapers and, occasionally, published scholarship. While my focus is on tracing and contextualising the activities and involvement of these four young men in both Danish and Estonian radical leftist circles, I will also propose some preliminary hypotheses relating to the radicalisation process of left-wing Estonian emigres more generally, which in the future can hopefully be tested on a broader range of comparable subjects. Firstly, I would suggest that the Bolshevik Russian revolution (the October Revolution) was likely a pivotal moment in the development of their views: having been the supporters of Socialist Russian revolution, the Estonian emigres tended to distance themselves from the more sceptical Social Democratic parties of their countries of residence in its aftermath, instead moving closer to Left Socialist or Communist parties that fully embraced the new revolution. Furthermore, their distance from and relative ignorance of Estonian affairs probably left them more open to contemporary Bolshevik propaganda, which among other things depicted the Estonian War of Independence (1918-19) as a struggle between an alliance of foreign capital and the Estonian bourgeoisie on the one hand, and the Estonian proletariat on the other. In the case of Lossmann, Lenk, Rumessen and Triikman, they were all connected to one Estonian Socialist (or Bolshevik) Group, established in 1918 and affiliated with the Danish Socialist Labour Party - the first openly Bolshevik party in Denmark. This Estonian group was headed by the remarkably well-respected Socialist Oskar Lenk, who in early 1919 was expulsed from Denmark due to his involvement in Bolshevik activities (among other things, working from the Copenhagen bureau of ROSTA, the Soviet Russian news propaganda agency). Later, he was active in Russia as a fairly prominent activist of the Estonian Communist Party, before being killed in a battle against the Whites in the autumn of the same year. Lenk's influence in 1918 was likely of formative importance for his comrades in Copenhagen, at least one of whom (Johannes Rumessen) also became involved in the underground transport and intelligence network of the Estonian Communist Party in 1919-20.</t>
  </si>
  <si>
    <t>[Kuldkepp, Mart] UCL, Dept Scandinavian Studies SELCS European &amp; Int So, Scandinavian Hist &amp; Polit, London, England</t>
  </si>
  <si>
    <t>University of London; University College London</t>
  </si>
  <si>
    <t>Kuldkepp, M (corresponding author), UCL, Dept Scandinavian Studies, Gower St, London WC1E 6BT, England.</t>
  </si>
  <si>
    <t>m.kuldkepp@ucl.ac.uk</t>
  </si>
  <si>
    <t>10.12697/AA.2018.1.02</t>
  </si>
  <si>
    <t>HB0AW</t>
  </si>
  <si>
    <t>WOS:000450673000002</t>
  </si>
  <si>
    <t>Ezrokh, YS</t>
  </si>
  <si>
    <t>Ezrokh, Yu. S.</t>
  </si>
  <si>
    <t>HR PERSPECTIVES OF RUSSIAN UNIVERSITIES: WHO WILL TEACH IN THE NEAR FUTURE?</t>
  </si>
  <si>
    <t>OBRAZOVANIE I NAUKA-EDUCATION AND SCIENCE</t>
  </si>
  <si>
    <t>young teachers; young associate professors; aging faculty members; problems of postgraduate studies; problems of training personnel in universities</t>
  </si>
  <si>
    <t>Introduction. A university professor is the major actor of the preparation of future specialists, the carrier of significant amount of implicit knowledge, which due to objective reasons cannot be formalised. For the full functioning of the higher school and its development, it is necessary to form and support the affective system of uninterruptable reproduction of qualified scientific and pedagogical personnel. The growing problem of ageing of higher-education teaching personnel (i.e. faculty) of Russian universities, which is not isolated from other negative trends, causes a threat to the overall human potential of the country. Aim. Within the scope of a further scientific discussion(1), the aims of the article are the following: to comprehensively discuss the crisis situation in the field of higher education HR in Russia, to identify the key causes of the crisis and to indicate the possibilities of overcoming it. Methodology and research methods. The methodological framework is based on systematic approach, which includes general scientific methods (deduction, induction, generalisation, comparative analysis, etc.) and special research methods (historical method, correlation and regression analysis, statistical analysis, etc.). Results and scientific novelty. The causes of demographic crisis of the Russian higher education institution are considered: a) the rapid ageing of higher-education teaching personnel; b) the outflow of young teachers to other sectors of employment; c) the reluctance of graduates of master programmes to build their career in the field of higher education; d) the lack of the general interest in post-graduate school as a traditional institute for the training of scientific and pedagogical personnel of the highest qualification in Russia; e) the reduced efficiency of the functioning of the institute of postgraduate education; f) the long period of becoming young teachers as candidates of science. The crisis is continuously increasing against the background of: a) the growth in the number of potential applicants - young people aged 18 to 24; b) the low income level of young university teachers, including most of the leading universities; c) the lack of the system of state support and stimulation of young teachers. There are currently no economic prerequisites for the use of soviet experience in terms of a significant increase in the financial attractiveness of postgraduate school and perspectives of scientific and pedagogical activities. Therefore, it is necessary to propose the measures at the federal level, taking into account modern realities. To resolve the problem mentioned above, the author's concept of the state programme Future Associate Professors is proposed, which should be realised by organising two promotion trajectories: a) student. assistant and postgraduate student. preparation and dissertation defence. associate professor; b) a practicing specialist with experience in the department's profile. teacher and postgraduate student. preparation and dissertation defence. associate professor. The innovations designed to ensure successful implementation of the programme are formulated and justified: a) state subsidies for a part of the cost of students' and young specialists' participation in the programme; b) targeted teaching budget places for postgraduate studies; c) the introduction of an additional criterion for evaluating universities in the framework of annual monitoring. Practical significance. The research results and proposals can be used by the Ministry of Education and Science of Russia, as well as by the heads of Russian universities to increase the effectiveness of their activities at the national and local levels.</t>
  </si>
  <si>
    <t>[Ezrokh, Yu. S.] Novosibirsk State Univ Econ &amp; Management, Econ Sci, Novosibirsk, Russia; [Ezrokh, Yu. S.] Novosibirsk State Univ Econ &amp; Management, Dept Financial Market &amp; Financial Inst, Novosibirsk, Russia</t>
  </si>
  <si>
    <t>Novosibirsk State University of Economics &amp; Management; Novosibirsk State University of Economics &amp; Management</t>
  </si>
  <si>
    <t>Ezrokh, YS (corresponding author), Novosibirsk State Univ Econ &amp; Management, Econ Sci, Novosibirsk, Russia.;Ezrokh, YS (corresponding author), Novosibirsk State Univ Econ &amp; Management, Dept Financial Market &amp; Financial Inst, Novosibirsk, Russia.</t>
  </si>
  <si>
    <t>ezroh@rambler.ru</t>
  </si>
  <si>
    <t>Ezroh, Urii/0000-0002-8367-1840</t>
  </si>
  <si>
    <t>RUSSIAN STATE VOCATIONAL PEDAGOGICAL UNIV</t>
  </si>
  <si>
    <t>YEKATERINBURG</t>
  </si>
  <si>
    <t>UL LUNACHARSKOGO, 85A, OFIS 203, YEKATERINBURG, 620075, RUSSIA</t>
  </si>
  <si>
    <t>1994-5639</t>
  </si>
  <si>
    <t>2310-5828</t>
  </si>
  <si>
    <t>OBRAZOVANIE NAUKA</t>
  </si>
  <si>
    <t>Obrazov. Nauka</t>
  </si>
  <si>
    <t>10.17853/1994-5639-2019-7-9-40</t>
  </si>
  <si>
    <t>JO6BM</t>
  </si>
  <si>
    <t>WOS:000497661800001</t>
  </si>
  <si>
    <t>Svyashchuk, A; Vasylieva, L; Kolotova, L; Shyroka, S</t>
  </si>
  <si>
    <t>Svyashchuk, Andriy; Vasylieva, Liudmyla; Kolotova, Liudmyla; Shyroka, Svitlana</t>
  </si>
  <si>
    <t>The Education System as an Open Information Paradigm of a Modern Technogenic Society</t>
  </si>
  <si>
    <t>Public communication; education; technogenic society; totalitarian state; teaching culture; moral-communicative discourse</t>
  </si>
  <si>
    <t>In this article, the author analyzes two systems of educational communication -post-Soviet and the most modern. At that, the most modern is defined as one that is fully dependent on the use of advanced public techniques and technologies, creating a so-called culture of public individualism of the educational space. It is proved that the modern public-educational space, striving for the conditions of technogenic singularity, acquires new open models of social-educational practices, which significantly change not only the criteria of social identification of the younger generation but also actualize the compromise between conformist multiplicity and identical integrity of higher education seeker. Public-educational interactions of technogenic society as a moral-communicative discourse in modern technogenic educational programs have a dual entity, which is focused on aggression and conflict. In this communication, an important role is given to surrogate visual and public representations, which do not always carry the required educational load but only blur the information field, filling it with dual meanings. Intensive activities are being carried out in Ukraine to attract universal values and democratic ideals of Western society, but the public minority remains the key mechanism of social control over the majority. In this regard, the true professional skills of public communication of a modern student and teacher, which are within the scope of the digital-digital space of the information society, are of particular importance.</t>
  </si>
  <si>
    <t>[Svyashchuk, Andriy; Vasylieva, Liudmyla; Kolotova, Liudmyla; Shyroka, Svitlana] Natl Aerosp Univ, Kharkiv Aviat Inst, Kharkiv, Ukraine</t>
  </si>
  <si>
    <t>Ministry of Education &amp; Science of Ukraine; National Aerospace University Kharkiv Aviation Institute</t>
  </si>
  <si>
    <t>Svyashchuk, A (corresponding author), Natl Aerosp Univ, Kharkiv Aviat Inst, Kharkiv, Ukraine.</t>
  </si>
  <si>
    <t>an20051975@gmail.com; l.vasylieva@khai.edu; l.kolotova@khai.edu; s.shyroka@khai.edu</t>
  </si>
  <si>
    <t>Shyroka, Svitlana/0000-0003-2790-5902</t>
  </si>
  <si>
    <t>Faculty of Humanities and Law of our University [0117U005308]</t>
  </si>
  <si>
    <t>Faculty of Humanities and Law of our University</t>
  </si>
  <si>
    <t>We are very grateful to all participants in this study (our young scientists, teachers, and university administration). Special thanks to Professor, Doctor of Philosophy V. O. Kopylov, who as the Dean of the Faculty of Humanities and Law of our University in 2019 added the presented topic to the general scientific university research State and Law Transformation in the Conditions of Informatization and Virtualization of Society of the Human Department (0117U005308 of 01.01.2018), which has been funded and developed for several version a row by the entire team of faculty scientists.</t>
  </si>
  <si>
    <t>10.18662/rrem/14.3/620</t>
  </si>
  <si>
    <t>5C2GC</t>
  </si>
  <si>
    <t>WOS:000864083000027</t>
  </si>
  <si>
    <t>Stadelmann, M</t>
  </si>
  <si>
    <t>Stadelmann, Matthias</t>
  </si>
  <si>
    <t>THE RUSSIAN REVOLUTION IN GERMAN HISTORIOGRAPHY AFTER 1945</t>
  </si>
  <si>
    <t>CAHIERS DU MONDE RUSSE</t>
  </si>
  <si>
    <t>The article traces the paths of West German historiography on the Russian Revolution during the post-war period. After the great caesura of 1945, German historiography on Russia had to venture into new beginnings beyond national-socialist paradigms of perception. Historians then concentrated on political activities, perspectives of development of a constitutional monarchy in Russia and the destructive force of Bolshevism. The general turn to social history brought about a paradigm shift in the interpretation of 1917. Scholars now problematized the seemingly deficient structures of Old Russia and changed their perspective from state and politics to the needs and interests of society. This led to the insight that the Bolsheviks could carry out their coup only due to considerable support by the masses. Mostly the attitudes towards the bolshevist concern were rather sympathetic; sometimes the pendulum swung even to a Marxist-Leninist self-positioning, which never was the result of an influence by East German historiography, but came from a widespread progressive mood among younger generations in West Germany. Towards the end of the 1980s, however, the fascinating appeal of the Soviet Union had tapered off. As a result, German historians chose among two different paths overall descriptions and evaluations of the revolutionary event on the one hand and experiments in cultural-historical approaches on the other. Novel grand narratives of 1917 did not arise out of that; whether comparative and longue duree approaches lead to a revival of innovative research on 1917 is even in the anniversary year of 2017 not yet conceivable.</t>
  </si>
  <si>
    <t>[Stadelmann, Matthias] Univ Erlangen Nurnberg, Dept Hist, Erlangen, Germany</t>
  </si>
  <si>
    <t>University of Erlangen Nuremberg</t>
  </si>
  <si>
    <t>Stadelmann, M (corresponding author), Univ Erlangen Nurnberg, Dept Hist, Erlangen, Germany.</t>
  </si>
  <si>
    <t>matthias.stadelmann@fau.de</t>
  </si>
  <si>
    <t>EDITIONS ECOLE HAUTESETUDES &amp; SCIENCES SOCIALES</t>
  </si>
  <si>
    <t>PARIS</t>
  </si>
  <si>
    <t>131 BD. SAINT-MICHEL, 75005 PARIS, FRANCE</t>
  </si>
  <si>
    <t>1252-6576</t>
  </si>
  <si>
    <t>1777-5388</t>
  </si>
  <si>
    <t>CAH MONDE RUSSE</t>
  </si>
  <si>
    <t>Cah. Monde Russe</t>
  </si>
  <si>
    <t>JAN-JUN</t>
  </si>
  <si>
    <t>1-2</t>
  </si>
  <si>
    <t>10.4000/monderusse.10066</t>
  </si>
  <si>
    <t>EZ1VT</t>
  </si>
  <si>
    <t>Green Submitted</t>
  </si>
  <si>
    <t>WOS:000404499600005</t>
  </si>
  <si>
    <t>Gurko, TA</t>
  </si>
  <si>
    <t>Gurko, T. A.</t>
  </si>
  <si>
    <t>FORMATION OF THE SOCIOLOGY OF FAMILY IN RUSSIA</t>
  </si>
  <si>
    <t>SOTSIOLOGICHESKIE ISSLEDOVANIYA</t>
  </si>
  <si>
    <t>families; marriages; parenting; historical periods; theoretical approaches; methods; projects; subjects</t>
  </si>
  <si>
    <t>LIFE; CHILDREN; MODELS</t>
  </si>
  <si>
    <t>The backgrounds of Russian sociology of family were analyzed in several domestic works. The task of this article is to continue these historical digressions by describing dynamics of transformation of methodology and subjects of family sociology with a focus on research activities of Institute of Sociology of the Federal Center of Theoretical and Applied Sociology of the Russian Academy of Sciences. The six historical periods that differ by size and directions of theoretical and empirical works were highlighted, including period of vacuum of 1930-1950 years of Stalin's dictature. In prerevolutionary period the backgrounds of family sociology at the theoretical level based mainly on the works of philosophers and writers, at the empirical level - on the ethnographic studies. The period of revival of sociology of family on the territory of former USSR, the formation of research teams in Leningrad, Moscow, Chelyabinsk, Minsk, Vilnius, Tartu, and the development of international collaborations with capitalist and socialist countries are described in greater detail. The main research themes in this time were the dynamics of ethno-national marriages and family traditions, the factors of destabilizations of young families, the role of family as a main agent of socialization, as a factor of limitation of alcohol consumption, reconciliation of professional and family roles by married women, the reasons and consequences of divorces etc. The interconnectedness of thematics of marriage and family in soviet time with demographic problems of country are analyzed: reducing of birthrate, the increasing of divorces and extramarital birthrate. The changing theoretical approaches and problematics in post Soviet time of radical transformation of marital and family relations in Russia are described. Since the beginning of 1990s, there was an active assimilation of the Western theories like gender and socio-constructivist approaches, widespreading qualitative methodology in studying the new practices in private life of Russians in fast-changing society, the development of international projects. Rather new topics of research were family violence, foster families, influence of religions on family relations, the consequences of dependency of nonworking wives, the problems of unmarried mothers in the new socioeconomic conditions etc. The institution of parenting became a new direction of study. Since 2010th, many works were practically oriented on effectiveness of family policy in Russia. In conclusion, some future directions of research are defined.</t>
  </si>
  <si>
    <t>[Gurko, T. A.] Russian Acad Sci, Fed Ctr Theoret &amp; Appl Sociol, Inst Sociol, Moscow, Russia</t>
  </si>
  <si>
    <t>Russian Academy of Sciences; Federal Center of Theoretical &amp; Applied Sociology - FCTAS; Institute of Sociology of the RAS</t>
  </si>
  <si>
    <t>Gurko, TA (corresponding author), Russian Acad Sci, Fed Ctr Theoret &amp; Appl Sociol, Inst Sociol, Moscow, Russia.</t>
  </si>
  <si>
    <t>tgurko@yandex.ru</t>
  </si>
  <si>
    <t>Gurko, Tatiana Александровна/E-8104-2017</t>
  </si>
  <si>
    <t>Gurko, Tatiana Александровна/0000-0003-3804-0924</t>
  </si>
  <si>
    <t>IZDATELSTVO NAUKA</t>
  </si>
  <si>
    <t>0132-1625</t>
  </si>
  <si>
    <t>SOTSIOL ISSLED+</t>
  </si>
  <si>
    <t>Sotsiologicheskie Issled.</t>
  </si>
  <si>
    <t>10.7868/S0132162518060041</t>
  </si>
  <si>
    <t>GS6HX</t>
  </si>
  <si>
    <t>WOS:000443794100004</t>
  </si>
  <si>
    <t>Allakhverdyan, AG; Malakhov, VA</t>
  </si>
  <si>
    <t>Allakhverdyan, Alexander G.; Malakhov, Vadim A.</t>
  </si>
  <si>
    <t>The History of Science Studies, the Demography of Science and the Problem of Scientific Mobility</t>
  </si>
  <si>
    <t>SOCIOLOGIA NAUKI I TEHNOLOGIJ-SOCIOLOGY OF SCIENCE &amp; TECHNOLOGY</t>
  </si>
  <si>
    <t>science studies; demography of science; migration of scientists; scientific personnel; scientific diaspora; economics of science; sociology of science; psychology of science</t>
  </si>
  <si>
    <t>MIGRATION</t>
  </si>
  <si>
    <t>Science studies is a relatively young field, having emerged in the second half of the twentieth century. In contrast to philosophy and history of science, that consider science as a system of knowledge, science studies focus on science as a specific form of knowledge production activity. With the increasing influence of science on the development of society, it has also become the object of economic, sociological, psychological and scientometric research. The aim of this paper is to review the main stages in the development of the Science studies based on a literature review and to examine the range of issues that have been and are being developed by scholars, paying particular attention to the development of research on the demography of science and academic mobility. Over a period of almost sixty years of development, Russian science studies has experienced ups and downs in its history. This has affected the study of both methodological and applied problems in science studies. Significant methodological problems include, in particular, the problem of interdisciplinary structure of science studies (economics of science, sociology of science, psychology of science, etc.). In the 1990s, amid the crisis in science management, issues of demographic nature began to take on an important role, touching on socially acute problems of post-Soviet science development (depopulation of science, aging of scientific personnel, active external and internal migration of scientists, superfeminization of science, etc.). In our view, the social need for a systematic study contributes to the emergence of a new, independent area of scientific research - demography of science, which has its own subject matter and a specific range of scientific problems. It is noted that, while in Soviet times science research was of little applied importance, the situation has changed since the collapse of the USSR. Research on the demography of science, in particular the study of the international migration of scientists, has gained practical significance, as the results of this research have been used to make recommendations for improving science policy and developing cooperation with scientists who have migrated abroad.</t>
  </si>
  <si>
    <t>[Allakhverdyan, Alexander G.; Malakhov, Vadim A.] Russian Acad Sci, SI Vavilov Inst Hist Sci &amp; Technol, Moscow, Russia</t>
  </si>
  <si>
    <t>Russian Academy of Sciences; Vavilov Institute for the History of Science &amp; Technology of the Russian Academy of Sciences</t>
  </si>
  <si>
    <t>Allakhverdyan, AG (corresponding author), Russian Acad Sci, SI Vavilov Inst Hist Sci &amp; Technol, Moscow, Russia.</t>
  </si>
  <si>
    <t>sisnek@list.ru; yasonbh@mail.ru</t>
  </si>
  <si>
    <t>INST HISTORY SCIENCE &amp; TECHNOLOGY, SAINT PETERSBURG BRANCH, RUSS ACAD SCI</t>
  </si>
  <si>
    <t>SAINT PETERSBURG</t>
  </si>
  <si>
    <t>199034, RUSSIAN FEDERATION, UNIVERSITETSKAYA NAB, B 5, SAINT PETERSBURG, 00000, RUSSIA</t>
  </si>
  <si>
    <t>2079-0910</t>
  </si>
  <si>
    <t>2414-9225</t>
  </si>
  <si>
    <t>SOCIOL NAUK TEHNOL</t>
  </si>
  <si>
    <t>Sociol. Nauk Tehnol.</t>
  </si>
  <si>
    <t>10.24412/2079-0910-2023-1-135-151</t>
  </si>
  <si>
    <t>History &amp; Philosophy Of Science; Sociology</t>
  </si>
  <si>
    <t>History &amp; Philosophy of Science; Sociology</t>
  </si>
  <si>
    <t>H2OO5</t>
  </si>
  <si>
    <t>WOS:000994413300008</t>
  </si>
  <si>
    <t>Rossman, E</t>
  </si>
  <si>
    <t>Rossman, Ella</t>
  </si>
  <si>
    <t>From Socialism to Social Media: Women's and Gender History in Post-Soviet Russia**</t>
  </si>
  <si>
    <t>BERICHTE ZUR WISSENSCHAFTSGESCHICHTE</t>
  </si>
  <si>
    <t>social sciences in Russia; gender studies in Russia; women's and gender history</t>
  </si>
  <si>
    <t>Women's and gender history in Russia has been developing since the 1990s and began to be institutionalized in the 2000s and 2010s. Throughout that period, unfavorable intra-academic and sociopolitical conditions hindered the development of women's and gender history in Russia. Those who tried to establish a new field of study under these conditions sought various strategies by which to legitimize their research and build up authority among peers. This article analyzes their strategies for legitimizing women's and gender history in the Russian academy and beyond, using Bourdieu's work in the scientific field. I argue that in the 2000s, at the stage of institutionalization, researchers in the field of women's and gender history tried to legitimize their field by applying a number of strategies. These included appeals to scale, geography, and a connection with the generalized West, as well as attempts to ascertain the practical significance of women's and gender history and, finally, highlight their connections to the classical heritage of the humanities and social sciences. Despite arguing with an explicitly feminist gist in mind, researchers of this generation had little to do with activism and were comparatively less active in the media than before. In the 2010s, however, as the development of new media and a new wave of feminism in Russia significantly changed the strategies for legitimizing the field, researchers started coming to women's and gender history by way of feminist activism. Lacking prospects within the academy, young researchers turned to social media and journalism to establish their authority through popularity with the general public.</t>
  </si>
  <si>
    <t>[Rossman, Ella] Univ Tyumen, Ctr Human Nat Technol, Tyumen, Russia; [Rossman, Ella] UCL, Sch Slavon &amp; East European Studies, Rd 109, London NW1 9HZ, England</t>
  </si>
  <si>
    <t>Tyumen State University; University of London; University College London</t>
  </si>
  <si>
    <t>Rossman, E (corresponding author), Univ Tyumen, Ctr Human Nat Technol, Tyumen, Russia.;Rossman, E (corresponding author), UCL, Sch Slavon &amp; East European Studies, Rd 109, London NW1 9HZ, England.</t>
  </si>
  <si>
    <t>eyurossman@gmail.com</t>
  </si>
  <si>
    <t>Rossman, Ella/0000-0001-8443-177X</t>
  </si>
  <si>
    <t>Russian Science Foundation [20-18-00342]; Russian Science Foundation [20-18-00342] Funding Source: Russian Science Foundation</t>
  </si>
  <si>
    <t>Russian Science Foundation(Russian Science Foundation (RSF)); Russian Science Foundation(Russian Science Foundation (RSF))</t>
  </si>
  <si>
    <t>The publication was prepared within the framework of the Russian Science Foundation grant no. 20-18-00342 Institutional and non-institutional rituals in the structure of late Soviet society (1956-1985).</t>
  </si>
  <si>
    <t>WILEY-V C H VERLAG GMBH</t>
  </si>
  <si>
    <t>WEINHEIM</t>
  </si>
  <si>
    <t>POSTFACH 101161, 69451 WEINHEIM, GERMANY</t>
  </si>
  <si>
    <t>0170-6233</t>
  </si>
  <si>
    <t>1522-2365</t>
  </si>
  <si>
    <t>BER WISSGESCH</t>
  </si>
  <si>
    <t>Ber. Wissgesch.</t>
  </si>
  <si>
    <t>DEC</t>
  </si>
  <si>
    <t>10.1002/bewi.202100008</t>
  </si>
  <si>
    <t>NOV 2021</t>
  </si>
  <si>
    <t>History &amp; Philosophy Of Science</t>
  </si>
  <si>
    <t>Science Citation Index Expanded (SCI-EXPANDED); Social Science Citation Index (SSCI); Arts &amp; Humanities Citation Index (A&amp;HCI)</t>
  </si>
  <si>
    <t>History &amp; Philosophy of Science</t>
  </si>
  <si>
    <t>XK3PW</t>
  </si>
  <si>
    <t>WOS:000722132800001</t>
  </si>
  <si>
    <t>Rybakov, VA</t>
  </si>
  <si>
    <t>Rybakov, Vladislav A.</t>
  </si>
  <si>
    <t>Prosopographic Portrait of Senior Officials of the RSFSR People's Commissariat for Justice in the Days of the Great Patriotic War of 1941-45: Documents from the RGASPI and the GARF</t>
  </si>
  <si>
    <t>HERALD OF AN ARCHIVIST</t>
  </si>
  <si>
    <t>Historical sources; collective portrait; nomenclature personnel; Soviet justice; repression; purges in the state apparatus; I. A. Basavin; K. P. Gorshenin; I. D. Perlov; E. A. Rumyantseva; S. S. Dukelsky; I. A.Rykhlov</t>
  </si>
  <si>
    <t>In reference and research publications there is almost no information on most heads of the republican justice administration body, the RSFSR People's Commissariat for Justice (PCJ RSFSR), of 1941-45. This is largely due to limitations of the source base and secondariness of republican bodies in the USSR. Meanwhile, during the war, the republican justice administration bodies were endowed with great powers. Not only they monitored the activities of the courts and correctness of their application of legislation, but also issued secret instructions of illegal nature. In this regard, the identity of their heads, who held such powers and had such impact on court practice, is of great importance. The article draws on party nomenclature accounting records from the Russian State Archive of Socio-Political History (RGASPI) to reconstruct official biographies of two people's commissars for justice of the RSFSR and four their deputies. The prosopographic method has permitted to create a collective portrait of senior officials of the republican administrative justice bodies in the period between two personnel purges of the Soviet justice system - prewar one and postwar one. According to the documents, the nominees who took senior positions in the PCJ RSFSR on the eve of the war were relatively young and from correct social background. In the nomenclature system their lack of professional education and experience was compensated by their Bolshevik affiliation, following the main trend of the Stalinist personnel revolution. The official biographies of nomenclature establishment, as well as presence of odious figures and persons with dubious reputations among the PCJ RSFSR senior officials, allow the author to conclude that appointment of nomenclature personnel to the republican People's Commissariat for Justice by residual principle eroded its authority. Their lack of professionalism and practical experience had a direct impact on the activities of the PCJ RSFSR under the extreme war conditions. In the purge of the justice system in 1948-52, the establishment of the republican People's Commissariat for Justice lost their posts. Thus, senior officials of the PCJ RSFSR repeated the fate of their prewar predecessors, but unlike the latter, they were not repressed.</t>
  </si>
  <si>
    <t>[Rybakov, Vladislav A.] Inst Adv Soviet &amp; Post Soviet Studies, Higher Sch Econ, Moscow, Russia</t>
  </si>
  <si>
    <t>Rybakov, VA (corresponding author), Inst Adv Soviet &amp; Post Soviet Studies, Higher Sch Econ, Moscow, Russia.</t>
  </si>
  <si>
    <t>ribakov.vladislaw@yandex.ru</t>
  </si>
  <si>
    <t>RUSSIAN SOC HISTORIANS &amp; ARCHIVISTS</t>
  </si>
  <si>
    <t>RUSSIAN SOC HISTORIANS &amp; ARCHIVISTS, MOSCOW, 00000, RUSSIA</t>
  </si>
  <si>
    <t>2073-0101</t>
  </si>
  <si>
    <t>HER ARCH</t>
  </si>
  <si>
    <t>Her. Arch.</t>
  </si>
  <si>
    <t>10.28995/2073-0101-2023-2-589-601</t>
  </si>
  <si>
    <t>O1JN8</t>
  </si>
  <si>
    <t>WOS:001041453000021</t>
  </si>
  <si>
    <t>Zemicheva, SS; Popova, DP</t>
  </si>
  <si>
    <t>Zemicheva, Svetlana S.; Popova, Daria P.</t>
  </si>
  <si>
    <t>Extralinguistic factors of the functioning of politicians' names in dialect communication (a corpus study)</t>
  </si>
  <si>
    <t>dialectology; corpus linguistics; dialect corpus; political anthroponyms; content analysis</t>
  </si>
  <si>
    <t>The article is based on the text material from two dialect corpora of the Russian language: the Tomsk dialect corpus (about 2 million tokens) and the corpus of the Ustja River basin (Arkhangelsk Oblast; 1.2 million tokens). These resources are representative and allow implementing new research approaches. The authors use a content analysis technique that combines quantitative calculations and their interpretation. In total, more than 400 contexts with anthroponyms functioning in dialectal communication were analyzed. The authors use a content analysis method that combines quantitative calculations and their interpretation. A measure of relative frequency (instances per million) is used to compare data from different dialect corpora. The influence of the cultural factor (common for the two corpora) is manifested in the fact that the activities of politicians are characterized primarily in relation to the events of private life, which reflects egocentrism, a specific feature of dialect texts. In dialect texts, the idea of delegating powers from the head of the country to the local level of power, is not actualized, which was designated as personalism. This is also related to paternalism, which manifests itself in the fact that, in order to solve private problems, rural residents turn directly to the leaders of the country, which is repeatedly mentioned in the texts of representatives of different generations. It is important to note that the described characteristics are presented not only in archival materials, but also in the records of recent years. The socio-political factor is manifested in the change in the sign of the evaluation recorded for Mikhail Gorbachev (from positive in the late 1980s to negative in the second half of the 1990s) and Vladimir Putin (from disputed in 2012-2013 to unequivocally positive in 2014-2017). In addition, the change in ideological attitudes is reflected in the fact that in the texts of the Soviet period presented in the Tomsk dialect corpus, the evaluation of political figures is restrained (criticism is possible only in relation to the enemies of the current government), while in the texts of the post-Soviet period, the evaluation can be more categorical. Evaluative contexts were analyzed in most detail. The authors found that, in the studied dialect corpora, Vladimir Lenin is always evaluated positively; Boris Yeltsin, Nikita Khrushchev, Mikhail Gorbachev are often evaluated negatively; Joseph Stalin and Vladimir Putin are evaluated ambivalently. Comparison with the data of the published psycholinguistic dictionary based on the associative reactions of young people shows that rural residents of the older generation are more inclined to assess positively the policies of Lenin, and also (partially) of Stalin.</t>
  </si>
  <si>
    <t>[Zemicheva, Svetlana S.; Popova, Daria P.] Tomsk State Univ, Tomsk, Russia</t>
  </si>
  <si>
    <t>Tomsk State University</t>
  </si>
  <si>
    <t>Zemicheva, SS (corresponding author), Tomsk State Univ, Tomsk, Russia.</t>
  </si>
  <si>
    <t>optysmith@gmail.com; popovadarp@gmail.com</t>
  </si>
  <si>
    <t>Russian Science Foundation [19-78-10015]</t>
  </si>
  <si>
    <t>Russian Science Foundation(Russian Science Foundation (RSF))</t>
  </si>
  <si>
    <t>The study was funded by a grant from the Russian Science Foundation, Project No. 19-78-10015: Development of Electronic Resources for the Study of Folk Speech Culture of the Middle Ob.</t>
  </si>
  <si>
    <t>10.17223/15617793/486/2</t>
  </si>
  <si>
    <t>I1FX9</t>
  </si>
  <si>
    <t>WOS:001000313700002</t>
  </si>
  <si>
    <t>Saluvere, T</t>
  </si>
  <si>
    <t>Saluvere, Tiina</t>
  </si>
  <si>
    <t>A Peculiar Correspondence</t>
  </si>
  <si>
    <t>TUNA-AJALOOKULTUURI AJAKIRI</t>
  </si>
  <si>
    <t>The correspondence between Helmi Maelo (1898-1978) and Ulo Koit (1925-1996) is deposited in the Helmi and Bernhard Math) collections at the Estonian Cultural History Archives (EKLA, collection 226, m. 17:15 (Maelo to Koit) and EKLA, collection 226, m 24:11 (Koit to Melo)). Their correspondence began in 1956, meaning practically immediately after contacts became possible between Soviet Estonia and the world abroad after the CPSU 20th Congress, which is surprising since the persons involved were not at all so close to each other to restore contact at the first opportunity. Helmi Maelo was a nationalist with conservative views who had been active primarily in the field of journalism in the Republic of Estonia, editing several women's and children's periodicals. She had also started her work in fictional literature. She was active in the temperance movement and supported other idealistic undertakings. She had escaped to Germany with her family in 1944 and from there onward to Sweden. She earned a living in Sweden as an office clerk at a publishing house, directing most of her energy to her own literary activity. Maelo has penned over ten novels, a number of stories for young people, several works of memoirs and numerous brochures on temperance and education. It was at her initiative that Mothers' Day started being observed in Estonia beginning in 1923. Ulo Koit, who was born in the Republic of Estonia, was evacuated at the age of 16 with his mother to the rear area in the Soviet Union when the war broke out. There he studied at courses for Party employees and began his career as a KGB agent after the war upon returning to Estonia, and later as a confidant while working at the same time as the editor of the Valgamaalane newspaper (1944-1950). He served as deputy chairman of the Estonian SSR Television and Radio Committee (1950-1975). His dead body was found in September of 1996 in the Lielupe River in Latvia and to this day it is not known if it was an accident, suicide or murder. Their correspondence began when Maelo wrote to Koit's mother, whom she knew from the period of Estonian independence. Since the latter had died during the war, her son answered the letter. The correspondence continued until Helmi Maelo's death and later continued to a lesser extent between Ulo Koit and Bernhard Maelo. They exchanged information about cultural events and their personal lives, but also about politics. The correspondence gave Maelo an overview of life in her occupied homeland. Koit, on the other hand, acquired information about the moods and fears of expatriate circles and helped him gain contacts among expatriate Estonians abroad. This could help readers of the publication to understand those barriers that had arisen between Estonians in the homeland and expatriate Estonians abroad during the post-war decades, to see the different ways that contacts were established but also to see the hidden reefs in this intercommunication.</t>
  </si>
  <si>
    <t>RAHVUSARHIV-NATL ARCH ESTONIA</t>
  </si>
  <si>
    <t>TALLINN</t>
  </si>
  <si>
    <t>TONISMAGI 16, TALLINN, 10119, ESTONIA</t>
  </si>
  <si>
    <t>1406-4030</t>
  </si>
  <si>
    <t>TUNA-AJALOOKULT AJAK</t>
  </si>
  <si>
    <t>Tuna-Ajalookultuuri Ajak.</t>
  </si>
  <si>
    <t>281EN</t>
  </si>
  <si>
    <t>WOS:000329082900009</t>
  </si>
  <si>
    <t>Kuziner, I</t>
  </si>
  <si>
    <t>Kuziner, Igor</t>
  </si>
  <si>
    <t>MILLENNARISTS, CAPITALISTS, AND COOPERATORS: LATE IMPERIAL AND EARLY SOVIET EXPERIENCE OF OLD BELIEVERS-STRANGERS</t>
  </si>
  <si>
    <t>AB IMPERIO-STUDIES OF NEW IMPERIAL HISTORY AND NATIONALISM IN THE POST-SOVIET SPACE</t>
  </si>
  <si>
    <t>POWER</t>
  </si>
  <si>
    <t>This article tackles the surprising evolution of one of the most radical groups of Russian Old Believers: the so-called Wanderers (beguny). Formed in the late eighteenth century, the Wanderers completely rejected any interaction with social institutions, whether that meant the political authorities or regular economic activities. Constantly on the run from the world, to survive they had to rely on financial and logistical support from sympathizers who pursued conventional socioeconomic strategies and only at the end of life disappeared from the world by joining the Wanderers and beginning their own getaway. Paradoxically, around 1909, a group of Wanderers in Yaroslavl province under the leadership of Alexander Riabinin started several legal commercial enterprises. After a few initial failures, they launched a successful steam mill. The double transgression from the vantage point of some Wanderers - an activity that was both legal and forprofit - caused a split within their community. However, Riabinin and his followers claimed that they remained true to the ideals of their creed and were acting in accordance with its spirit. The article explores this conflict and the arguments of the two sides. Departing from the mainstream historiographic interpretation, the author does not perceive the Wanderers' millenarianism as a fanatic determination to exist in isolation from the larger society. Except for rare cases of Old Believers living in seclusion in the Siberian wilderness, most of them lived the same lives as millions of Russia's professional believers - pilgrims who wandered from one sacral site to another for several months or even for their entire lives. They occupied the same socioeconomic niche as vagabonds and beggars, which was quite normal in the society's eyes, even if deemed marginal and undesirable by the authorities. Of humble, mostly peasant social background, the Wanderers were doing what many Orthodox believers of lower social status did, and in this sense they did not occupy an isolated underground. As demonstrated in the article, the true identity of the Wanderers and their whereabouts were well-known to peasants and local authorities alike. The 1905 imperial decree of religious toleration was a gamechanger for the Wanderers: the partial liberalization of the imperial regime and legalization of the Old Believers prompted a fierce competition for the flock among its various strains. The Wanderers faced the dilemma of dying out as a congregation by losing the younger generation to other, more visible and energetic religious groups, or accepting the challenge. To Riabinin, the steam mill probably symbolized his community's presence in the society, serving as a beacon to attract followers to be educated in the religious school opened at the mill and financed by its revenues. Paradoxically, to remain true to their millenarian religious ideas, the Wanderers had to adapt to the changing world. For Riabinin, this was not a betrayal of their ideals, because the old life of vagabond pilgrims was as typical of the low-class Russians in the nineteenth century as were entrepreneurial activities during the post-1905 period. Moreover, the Wanderers attempted to adjust to the early Soviet regime after the Revolution, this time institutionalizing their community as an agricultural artel, essentially an Old Believer kolkhoz. They apparently did not see the Bolshevik ideology as a kindred form of millenarianism and just followed the path of other low-class Russians who tried to reconcile their own interests with the socioeconomic niches legally available to them under the ruling regime.</t>
  </si>
  <si>
    <t>[Kuziner, Igor] Natl Res Univ Higher Sch Econ St Petersburg, Dept Hist, St Petersburg, Russia</t>
  </si>
  <si>
    <t>Kuziner, I (corresponding author), Natl Res Univ Higher Sch Econ St Petersburg, Dept Hist, St Petersburg, Russia.</t>
  </si>
  <si>
    <t>ikuziner@hse.ru</t>
  </si>
  <si>
    <t>AB IMPERIO INC</t>
  </si>
  <si>
    <t>AMHERST</t>
  </si>
  <si>
    <t>116 GLENDALE RD, AMHERST, MA, UNITED STATES</t>
  </si>
  <si>
    <t>2166-4072</t>
  </si>
  <si>
    <t>2164-9731</t>
  </si>
  <si>
    <t>AB IMP</t>
  </si>
  <si>
    <t>Ab Imp.</t>
  </si>
  <si>
    <t>10.1353/imp.2021.0041</t>
  </si>
  <si>
    <t>US8WL</t>
  </si>
  <si>
    <t>WOS:000697707000003</t>
  </si>
  <si>
    <t>Bahriev, BK; Rustamova, LR</t>
  </si>
  <si>
    <t>Bahriev, Bahri Kh; Rustamova, Leili R.</t>
  </si>
  <si>
    <t>Soft Power of a Military Organization: NATO's Public Diplomacy in Central Asia</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</si>
  <si>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</si>
  <si>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</si>
  <si>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</si>
  <si>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</si>
  <si>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</si>
  <si>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</si>
  <si>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</si>
  <si>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</si>
  <si>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10.17223/15617793/458/11</t>
  </si>
  <si>
    <t>OZ0RS</t>
  </si>
  <si>
    <t>WOS:000594644600011</t>
  </si>
  <si>
    <t>Ryazantsev, SV; Khramova, MN</t>
  </si>
  <si>
    <t>Ryazantsev, S., V; Khramova, M. N.</t>
  </si>
  <si>
    <t>Factors of Emigration from Russia: Regional Features</t>
  </si>
  <si>
    <t>EKONOMIKA REGIONA-ECONOMY OF REGION</t>
  </si>
  <si>
    <t>Russian regions; migration; scale and dynamics of emigration from Russia; pull and push factors of emigration; channels of emigration; estimation of the number of emigrants; regional features of emigration from Russian regions; socio-demographic portrait of emigrants; consequences of emigration; migration policy of Russia</t>
  </si>
  <si>
    <t>The research of the factors of emigration from Russia taking into account regional features is a relevant topic for modern Russia. Despite essential emigration decrease of Russians, in comparison with the 1990th, a problem remains critical. Along with general tendencies, in the regions of Russia, a wide range of factors determining the scales and directions of emigration from Russia has emerged. The identification of a role and quantitative assessment of the effect of these factors will promote the creation of more effective mechanisms for the modern migration policy of the Russian Federation. We consider the scale, dynamics and specific features of the emigration of Russians in the post-Soviet period. The paper indicates the shortcomings of statistical accounting of emigrants from the Russian Federation. Several waves of emigration have been singled out, which differ significantly in their qualitative and quantitative characteristics. Based on the analysis of the constructed indicators characterizing the emigration activity of Russians, we have revealed the peculiarities of emigration in the regions of Russia. We used the regression analysis to quantify the factors responsible for the emigration activity of the population. As initial information for the analysis, we used the official data of Federal State Statistics Service on the number of the Russian citizens who have gone abroad for 2014 considering a region as well as a number of the socio-economic indexes characterizing the level and quality of life of the population. Russians from the border regions are more likely to travel to a permanent place of residence abroad than residents of other regions of the Russian Federation. In the course of time, there was a significant expansion of the directions and channels of emigration, and the socio-demographic portrait of the emigrant has also changed. Emigration from Russia has become younger. To a greater extent, women are involved in emigration mainly through the marriage channel. The emigration activity of Russians is significantly influenced by several factors in the regions of current residence. Among these factors, indicators that characterize tensions in regional labour markets and those that play the role of pushing out are particularly noted. At the same time, the restraining factor is the proportion of the population with incomes below the subsistence level. The paper also analyses the socio-demographic and economic consequences of emigration. The results of the study can be used to improve the migration policy of the Russian Federation.</t>
  </si>
  <si>
    <t>[Ryazantsev, S., V; Khramova, M. N.] MGIMO Univ, Dept Demog &amp; Migrat Policy, 6-1 Fotievoy St, Moscow 119333, Russia</t>
  </si>
  <si>
    <t>MGIMO University</t>
  </si>
  <si>
    <t>Ryazantsev, SV (corresponding author), MGIMO Univ, Dept Demog &amp; Migrat Policy, 6-1 Fotievoy St, Moscow 119333, Russia.</t>
  </si>
  <si>
    <t>riazan@mail.ru; kh-mari08@yandex.ru</t>
  </si>
  <si>
    <t>Khramova, Marina/C-8107-2015; Ryazantsev, Sergey/F-7205-2014</t>
  </si>
  <si>
    <t>Ryazantsev, Sergey/0000-0001-5306-8875</t>
  </si>
  <si>
    <t>Russian Science Foundation [16-18-10435]; Russian Science Foundation [16-18-10435] Funding Source: Russian Science Foundation</t>
  </si>
  <si>
    <t>The study has been supported by the Russian Science Foundation (project No 16-18-10435).</t>
  </si>
  <si>
    <t>RUSSIAN ACAD SCIENCES, URAL BRANCH, INST ECONOMICS</t>
  </si>
  <si>
    <t>EKATERINBURG</t>
  </si>
  <si>
    <t>UL MOSKOVSKAYA 29, EKATERINBURG, 620014, RUSSIA</t>
  </si>
  <si>
    <t>2072-6414</t>
  </si>
  <si>
    <t>2411-1406</t>
  </si>
  <si>
    <t>EKON REG</t>
  </si>
  <si>
    <t>Ekon. Reg.</t>
  </si>
  <si>
    <t>10.17059/2018-4-19</t>
  </si>
  <si>
    <t>HD0RA</t>
  </si>
  <si>
    <t>WOS:000452214100019</t>
  </si>
  <si>
    <t>Rinne, R</t>
  </si>
  <si>
    <t>The globalisation of education: Finnish education on the doorstep of the new EU millennium</t>
  </si>
  <si>
    <t>EDUCATIONAL REVIEW</t>
  </si>
  <si>
    <t>This paper analyses the latest changes and future perspectives in educational policy in the so-called Nordic welfare model and especially in Finland. The broad question is: are the changes and the astonishingly new perspectives in education which have come about at least in Finland closely connected with the changes in educational policies of other post-industrialised welfare states and are they, as well, consequences of the new economic and political situation in the world? The question continues by asking: can we label this new educational policy, which is being practised now also in Finland, the policy of 'the globalisation of education' due to the enormously strong trends of globalisation in the new so-called network society of the new millennium? Neither the Berlin Wall nor the Soviet Union exists any longer. Finland as well as its Nordic neighbours has stepped into the European Union with its harmonising policy. The deep economic depression in the beginning of 1990s left lasting marks on Finnish geography by tearing down many of the dreams of the cosy Nordic welfare state. The old Nordic welfare state model with the very strong 'social-democratic' emphasis on the policy of equality of educational opportunity for every citizen is presently under discussion in Finland. Can we afford it? Is there any reason to continue along that road? Should we choose a new way? The paper begins by painting a framing picture of the situation of nation states and their educational systems in a world where multinational organisations, enterprises and political unions are more powerful than ever before in all fields of human activity. The next sections of the paper concentrate on analysing the situation in Nordic countries, through the example of Finland, and changes in their educational policy in the new context of the European Union, and the situation with regard to the aims and interests to develop European harmonisation in the name of the European dimension. The last sections of the paper analyse in more detail some ongoing and future changes and perspectives in Finnish educational policy in an international context. The author comes to the conclusion that a very radical shift towards new educational policies is going on in Finland. This change can be called the 'third wave', as has been done elsewhere, with all the rhetoric and practices of marketisation and parental choice, but compared with the old Finnish educational policy the change is much more profound than elsewhere. It may also have rather unexpected consequences in the new divisions of population by developing quite new mechanisms for including and excluding young people in the school system and in society.</t>
  </si>
  <si>
    <t>Univ Turku, Dept Educ, Turku 20520, Finland</t>
  </si>
  <si>
    <t>University of Turku</t>
  </si>
  <si>
    <t>Rinne, R (corresponding author), Univ Turku, Dept Educ, Lemminkaisenkatu 1, Turku 20520, Finland.</t>
  </si>
  <si>
    <t>CARFAX PUBLISHING</t>
  </si>
  <si>
    <t>BASINGSTOKE</t>
  </si>
  <si>
    <t>RANKINE RD, BASINGSTOKE RG24 8PR, HANTS, ENGLAND</t>
  </si>
  <si>
    <t>0013-1911</t>
  </si>
  <si>
    <t>EDUC REV</t>
  </si>
  <si>
    <t>Educ. Rev.</t>
  </si>
  <si>
    <t>JUN</t>
  </si>
  <si>
    <t>10.1080/713664043</t>
  </si>
  <si>
    <t>338FD</t>
  </si>
  <si>
    <t>WOS:000088406700004</t>
  </si>
  <si>
    <t>Gasiorowski, S</t>
  </si>
  <si>
    <t>Gasiorowski, Stefan</t>
  </si>
  <si>
    <t>Zarach Zarachowicz and his Elevation to the Office of Halicz Hazzan in 1929. A Contribution to the History of Karaite Liturgy</t>
  </si>
  <si>
    <t>KWARTALNIK HISTORII ZYDOW-JEWISH HISTORY QUARTERLY</t>
  </si>
  <si>
    <t>Polish</t>
  </si>
  <si>
    <t>Karaims; Halicz; kenesa; rites; hazzan; hakham</t>
  </si>
  <si>
    <t>Zarach, Zarachowicz was born in Halicz (now Halych) in 1890. He was the son of Mojsz and Estera nee Eszwowicz, members of the local Karaite community (dzhymat), whose origins reputedly go back to the mid-13th century. In 1915, Zarachowicz left Halicz for Simferopol in the Crimea. This is where he went to a Karaite religious school. After World War II he returned to his home town and, upon securing a source of subsistence (he got a job in the District Court), he engaged in the activity of the Karaite community. In 1919 he was elected member of its board and secretary. lie also began to engage in Karaite cultural activities. He was one of the founders, editors and contributors to Mysl Karaimska, a scientific, literary and social periodical which appeared in Vilnius from 1924 to 1939. In 1929, Seraj Markowicz Szapszal, the hakham (superior) of the Karaites in Poland, appointed Zarachowicz a junior hazzan in Halicz. The ceremony of presenting the appointment to Karate clergyman and the new hazzan's first service took place in the kenesa in Halicz on December 21, 1929. A detailed account of the occasion was preserved in the form of a letter from Halicz hazzan Izaak Abrahamowicz to Szapszal. On this basis it it possible to trace back in detail the course of the solemn, three-hour long service. Many of the actions referred to in it, performed by Karaite clergymen and the faithful gathered in the Halicz house of prayer must have been elements of the liturgy of the Karaite service repeated every Saturday. The solemn service started with a Prayer recided by the new hazzan, wearing liturgical dress borrowed from the elder hazzan. Then the elder hazzan ceremoniously took sacred scrolls of the Torah out of the receptacle called hekhal and read a blessing from them at the request of the new hazzan. Next the young hazzan and his next of kin and the leaders of the local dzhymat were asked to read selected passages from the Scriptures and further blessings. After these readings, which the congregation listened standing up, and after the final blessing of the elder hazzan, the Torah was returned to the hekhal, whereupon the spiritual leader of the Halicz community delivered a sermon focused on this one event, the elevation of a community member to the dignity of hazzan. Next the deed of appointment of Zarach Zarachowicz to the position of hazzan, recorded by the hakham of the Republic of Nand, S. Szapszal, was read out in Hebrew and in Karaite, and was handed to him with a special blessing by the elder hazzan. The congregation next sang religious songs, whereupon a letter of congratulations for the new hazzan was read out, followed by a. blessing for Zarachowicz and the whole dzhymat. Finally the elder hazzan read out the usual Saturday blessings, The service was ended by the young hazzan, who took the opportunity to invite the participants to a home reception.. Despite his pastoral duties, Zarachowicz continued to be active in the social and cultural field. Among other things, hp became a member of the board of the Society of of Friends of Karaite History and Literature, set up in Vilnius, and was also member of the editorial board of the periodical Mysl Karaimska. He also published his articles in the Karaim-language periodical Karaj Awazy (Glos Karaima) published in Luck. In 1933 he was elected Member of the Board of the Karaim Denominational Group in Halicz and around the end of that year he acted as senior hazzan in Halicz. In 1938, he received a Silver Cross of Merit for his work for the benefit of the Karaite Religious Union of the Republic of Poland. Unfortunately, there are no accounts of hazzan Zarachowicz's fate during world war II, similarly, little is known about his post-war years, other than that he continued to work in the Halicz court as clerk. However, he was persecuted by the Soviet authorities for holding the office of a Karaite clergyman. The pressure exerted on him proved too strong. On December 11, 1952 he took his life by plunging into the Dniester, leaving a wife and three children, two daughters and a son. Presumably already after her mother's death, Zarachowicz's daughter Ada donated his father's book collection to the Karaite library in Eupatoria in the Crimea. This article is a contribution to the study of the history of Halicz dzhymat, as well as of Karaite religious rites. The fact that Polish hakham decided to appoint a hazzan in Halicz, despite the fact that another cleric was already holding office there, which could attest to the demographic growth of the local community, resulting in a growth of burdens on the officers of the local community.</t>
  </si>
  <si>
    <t>JEWISH HISTORICAL INST</t>
  </si>
  <si>
    <t>WARSAW</t>
  </si>
  <si>
    <t>UL TLOMACKIE 3-5, WARSAW, 00-090, POLAND</t>
  </si>
  <si>
    <t>1899-3044</t>
  </si>
  <si>
    <t>KWARTALNIK HIST ZYDO</t>
  </si>
  <si>
    <t>Kwartalnik Hist. Zydow</t>
  </si>
  <si>
    <t>V31WJ</t>
  </si>
  <si>
    <t>WOS:000208913400009</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</si>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</sst>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74</v>
      </c>
      <c r="AC2" t="s">
        <v>87</v>
      </c>
      <c r="AD2" t="s">
        <v>88</v>
      </c>
      <c r="AE2" t="s">
        <v>89</v>
      </c>
      <c r="AF2" t="s">
        <v>74</v>
      </c>
      <c r="AG2">
        <v>50</v>
      </c>
      <c r="AH2">
        <v>0</v>
      </c>
      <c r="AI2">
        <v>0</v>
      </c>
      <c r="AJ2">
        <v>0</v>
      </c>
      <c r="AK2">
        <v>0</v>
      </c>
      <c r="AL2" t="s">
        <v>90</v>
      </c>
      <c r="AM2" t="s">
        <v>91</v>
      </c>
      <c r="AN2" t="s">
        <v>92</v>
      </c>
      <c r="AO2" t="s">
        <v>93</v>
      </c>
      <c r="AP2" t="s">
        <v>94</v>
      </c>
      <c r="AQ2" t="s">
        <v>74</v>
      </c>
      <c r="AR2" t="s">
        <v>95</v>
      </c>
      <c r="AS2" t="s">
        <v>96</v>
      </c>
      <c r="AT2" t="s">
        <v>74</v>
      </c>
      <c r="AU2">
        <v>2022</v>
      </c>
      <c r="AV2" t="s">
        <v>74</v>
      </c>
      <c r="AW2">
        <v>86</v>
      </c>
      <c r="AX2" t="s">
        <v>74</v>
      </c>
      <c r="AY2" t="s">
        <v>74</v>
      </c>
      <c r="AZ2" t="s">
        <v>74</v>
      </c>
      <c r="BA2" t="s">
        <v>74</v>
      </c>
      <c r="BB2">
        <v>111</v>
      </c>
      <c r="BC2">
        <v>132</v>
      </c>
      <c r="BD2" t="s">
        <v>74</v>
      </c>
      <c r="BE2" t="s">
        <v>97</v>
      </c>
      <c r="BF2" t="str">
        <f>HYPERLINK("http://dx.doi.org/10.7592/FEJF2022.86.tuisk","http://dx.doi.org/10.7592/FEJF2022.86.tuisk")</f>
        <v>http://dx.doi.org/10.7592/FEJF2022.86.tuisk</v>
      </c>
      <c r="BG2" t="s">
        <v>74</v>
      </c>
      <c r="BH2" t="s">
        <v>74</v>
      </c>
      <c r="BI2">
        <v>22</v>
      </c>
      <c r="BJ2" t="s">
        <v>98</v>
      </c>
      <c r="BK2" t="s">
        <v>99</v>
      </c>
      <c r="BL2" t="s">
        <v>100</v>
      </c>
      <c r="BM2" t="s">
        <v>101</v>
      </c>
      <c r="BN2" t="s">
        <v>74</v>
      </c>
      <c r="BO2" t="s">
        <v>102</v>
      </c>
      <c r="BP2" t="s">
        <v>74</v>
      </c>
      <c r="BQ2" t="s">
        <v>74</v>
      </c>
      <c r="BR2" t="s">
        <v>103</v>
      </c>
      <c r="BS2" t="s">
        <v>104</v>
      </c>
      <c r="BT2" t="str">
        <f>HYPERLINK("https%3A%2F%2Fwww.webofscience.com%2Fwos%2Fwoscc%2Ffull-record%2FWOS:000874755300006","View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74</v>
      </c>
      <c r="AB3" t="s">
        <v>116</v>
      </c>
      <c r="AC3" t="s">
        <v>117</v>
      </c>
      <c r="AD3" t="s">
        <v>118</v>
      </c>
      <c r="AE3" t="s">
        <v>119</v>
      </c>
      <c r="AF3" t="s">
        <v>74</v>
      </c>
      <c r="AG3">
        <v>71</v>
      </c>
      <c r="AH3">
        <v>2</v>
      </c>
      <c r="AI3">
        <v>2</v>
      </c>
      <c r="AJ3">
        <v>1</v>
      </c>
      <c r="AK3">
        <v>16</v>
      </c>
      <c r="AL3" t="s">
        <v>120</v>
      </c>
      <c r="AM3" t="s">
        <v>121</v>
      </c>
      <c r="AN3" t="s">
        <v>122</v>
      </c>
      <c r="AO3" t="s">
        <v>123</v>
      </c>
      <c r="AP3" t="s">
        <v>124</v>
      </c>
      <c r="AQ3" t="s">
        <v>74</v>
      </c>
      <c r="AR3" t="s">
        <v>125</v>
      </c>
      <c r="AS3" t="s">
        <v>126</v>
      </c>
      <c r="AT3" t="s">
        <v>127</v>
      </c>
      <c r="AU3">
        <v>2022</v>
      </c>
      <c r="AV3">
        <v>41</v>
      </c>
      <c r="AW3">
        <v>3</v>
      </c>
      <c r="AX3" t="s">
        <v>74</v>
      </c>
      <c r="AY3" t="s">
        <v>74</v>
      </c>
      <c r="AZ3" t="s">
        <v>74</v>
      </c>
      <c r="BA3" t="s">
        <v>74</v>
      </c>
      <c r="BB3">
        <v>571</v>
      </c>
      <c r="BC3">
        <v>595</v>
      </c>
      <c r="BD3" t="s">
        <v>74</v>
      </c>
      <c r="BE3" t="s">
        <v>128</v>
      </c>
      <c r="BF3" t="str">
        <f>HYPERLINK("http://dx.doi.org/10.1080/02634937.2021.1978929","http://dx.doi.org/10.1080/02634937.2021.1978929")</f>
        <v>http://dx.doi.org/10.1080/02634937.2021.1978929</v>
      </c>
      <c r="BG3" t="s">
        <v>74</v>
      </c>
      <c r="BH3" t="s">
        <v>129</v>
      </c>
      <c r="BI3">
        <v>25</v>
      </c>
      <c r="BJ3" t="s">
        <v>130</v>
      </c>
      <c r="BK3" t="s">
        <v>131</v>
      </c>
      <c r="BL3" t="s">
        <v>130</v>
      </c>
      <c r="BM3" t="s">
        <v>132</v>
      </c>
      <c r="BN3" t="s">
        <v>74</v>
      </c>
      <c r="BO3" t="s">
        <v>133</v>
      </c>
      <c r="BP3" t="s">
        <v>74</v>
      </c>
      <c r="BQ3" t="s">
        <v>74</v>
      </c>
      <c r="BR3" t="s">
        <v>103</v>
      </c>
      <c r="BS3" t="s">
        <v>134</v>
      </c>
      <c r="BT3" t="str">
        <f>HYPERLINK("https%3A%2F%2Fwww.webofscience.com%2Fwos%2Fwoscc%2Ffull-record%2FWOS:000708243500001","View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79</v>
      </c>
      <c r="O4" t="s">
        <v>74</v>
      </c>
      <c r="P4" t="s">
        <v>74</v>
      </c>
      <c r="Q4" t="s">
        <v>74</v>
      </c>
      <c r="R4" t="s">
        <v>74</v>
      </c>
      <c r="S4" t="s">
        <v>74</v>
      </c>
      <c r="T4" t="s">
        <v>74</v>
      </c>
      <c r="U4" t="s">
        <v>74</v>
      </c>
      <c r="V4" t="s">
        <v>139</v>
      </c>
      <c r="W4" t="s">
        <v>140</v>
      </c>
      <c r="X4" t="s">
        <v>141</v>
      </c>
      <c r="Y4" t="s">
        <v>142</v>
      </c>
      <c r="Z4" t="s">
        <v>74</v>
      </c>
      <c r="AA4" t="s">
        <v>143</v>
      </c>
      <c r="AB4" t="s">
        <v>144</v>
      </c>
      <c r="AC4" t="s">
        <v>74</v>
      </c>
      <c r="AD4" t="s">
        <v>74</v>
      </c>
      <c r="AE4" t="s">
        <v>74</v>
      </c>
      <c r="AF4" t="s">
        <v>74</v>
      </c>
      <c r="AG4">
        <v>56</v>
      </c>
      <c r="AH4">
        <v>0</v>
      </c>
      <c r="AI4">
        <v>0</v>
      </c>
      <c r="AJ4">
        <v>0</v>
      </c>
      <c r="AK4">
        <v>0</v>
      </c>
      <c r="AL4" t="s">
        <v>145</v>
      </c>
      <c r="AM4" t="s">
        <v>146</v>
      </c>
      <c r="AN4" t="s">
        <v>147</v>
      </c>
      <c r="AO4" t="s">
        <v>148</v>
      </c>
      <c r="AP4" t="s">
        <v>149</v>
      </c>
      <c r="AQ4" t="s">
        <v>74</v>
      </c>
      <c r="AR4" t="s">
        <v>138</v>
      </c>
      <c r="AS4" t="s">
        <v>150</v>
      </c>
      <c r="AT4" t="s">
        <v>74</v>
      </c>
      <c r="AU4">
        <v>2022</v>
      </c>
      <c r="AV4">
        <v>70</v>
      </c>
      <c r="AW4">
        <v>1</v>
      </c>
      <c r="AX4" t="s">
        <v>74</v>
      </c>
      <c r="AY4" t="s">
        <v>74</v>
      </c>
      <c r="AZ4" t="s">
        <v>74</v>
      </c>
      <c r="BA4" t="s">
        <v>74</v>
      </c>
      <c r="BB4">
        <v>19</v>
      </c>
      <c r="BC4" t="s">
        <v>151</v>
      </c>
      <c r="BD4" t="s">
        <v>74</v>
      </c>
      <c r="BE4" t="s">
        <v>152</v>
      </c>
      <c r="BF4" t="str">
        <f>HYPERLINK("http://dx.doi.org/10.54759/ART-2022-0102","http://dx.doi.org/10.54759/ART-2022-0102")</f>
        <v>http://dx.doi.org/10.54759/ART-2022-0102</v>
      </c>
      <c r="BG4" t="s">
        <v>74</v>
      </c>
      <c r="BH4" t="s">
        <v>74</v>
      </c>
      <c r="BI4">
        <v>20</v>
      </c>
      <c r="BJ4" t="s">
        <v>153</v>
      </c>
      <c r="BK4" t="s">
        <v>99</v>
      </c>
      <c r="BL4" t="s">
        <v>153</v>
      </c>
      <c r="BM4" t="s">
        <v>154</v>
      </c>
      <c r="BN4" t="s">
        <v>74</v>
      </c>
      <c r="BO4" t="s">
        <v>74</v>
      </c>
      <c r="BP4" t="s">
        <v>74</v>
      </c>
      <c r="BQ4" t="s">
        <v>74</v>
      </c>
      <c r="BR4" t="s">
        <v>103</v>
      </c>
      <c r="BS4" t="s">
        <v>155</v>
      </c>
      <c r="BT4" t="str">
        <f>HYPERLINK("https%3A%2F%2Fwww.webofscience.com%2Fwos%2Fwoscc%2Ffull-record%2FWOS:000830583000002","View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74</v>
      </c>
      <c r="V5" t="s">
        <v>161</v>
      </c>
      <c r="W5" t="s">
        <v>162</v>
      </c>
      <c r="X5" t="s">
        <v>163</v>
      </c>
      <c r="Y5" t="s">
        <v>164</v>
      </c>
      <c r="Z5" t="s">
        <v>165</v>
      </c>
      <c r="AA5" t="s">
        <v>74</v>
      </c>
      <c r="AB5" t="s">
        <v>166</v>
      </c>
      <c r="AC5" t="s">
        <v>74</v>
      </c>
      <c r="AD5" t="s">
        <v>74</v>
      </c>
      <c r="AE5" t="s">
        <v>74</v>
      </c>
      <c r="AF5" t="s">
        <v>74</v>
      </c>
      <c r="AG5">
        <v>67</v>
      </c>
      <c r="AH5">
        <v>2</v>
      </c>
      <c r="AI5">
        <v>2</v>
      </c>
      <c r="AJ5">
        <v>0</v>
      </c>
      <c r="AK5">
        <v>5</v>
      </c>
      <c r="AL5" t="s">
        <v>167</v>
      </c>
      <c r="AM5" t="s">
        <v>168</v>
      </c>
      <c r="AN5" t="s">
        <v>169</v>
      </c>
      <c r="AO5" t="s">
        <v>170</v>
      </c>
      <c r="AP5" t="s">
        <v>74</v>
      </c>
      <c r="AQ5" t="s">
        <v>74</v>
      </c>
      <c r="AR5" t="s">
        <v>171</v>
      </c>
      <c r="AS5" t="s">
        <v>172</v>
      </c>
      <c r="AT5" t="s">
        <v>173</v>
      </c>
      <c r="AU5">
        <v>2012</v>
      </c>
      <c r="AV5">
        <v>42</v>
      </c>
      <c r="AW5">
        <v>2</v>
      </c>
      <c r="AX5" t="s">
        <v>74</v>
      </c>
      <c r="AY5" t="s">
        <v>74</v>
      </c>
      <c r="AZ5" t="s">
        <v>74</v>
      </c>
      <c r="BA5" t="s">
        <v>74</v>
      </c>
      <c r="BB5">
        <v>286</v>
      </c>
      <c r="BC5">
        <v>308</v>
      </c>
      <c r="BD5" t="s">
        <v>74</v>
      </c>
      <c r="BE5" t="s">
        <v>174</v>
      </c>
      <c r="BF5" t="str">
        <f>HYPERLINK("http://dx.doi.org/10.1177/0265691412437123","http://dx.doi.org/10.1177/0265691412437123")</f>
        <v>http://dx.doi.org/10.1177/0265691412437123</v>
      </c>
      <c r="BG5" t="s">
        <v>74</v>
      </c>
      <c r="BH5" t="s">
        <v>74</v>
      </c>
      <c r="BI5">
        <v>23</v>
      </c>
      <c r="BJ5" t="s">
        <v>175</v>
      </c>
      <c r="BK5" t="s">
        <v>176</v>
      </c>
      <c r="BL5" t="s">
        <v>177</v>
      </c>
      <c r="BM5" t="s">
        <v>178</v>
      </c>
      <c r="BN5" t="s">
        <v>74</v>
      </c>
      <c r="BO5" t="s">
        <v>74</v>
      </c>
      <c r="BP5" t="s">
        <v>74</v>
      </c>
      <c r="BQ5" t="s">
        <v>74</v>
      </c>
      <c r="BR5" t="s">
        <v>103</v>
      </c>
      <c r="BS5" t="s">
        <v>179</v>
      </c>
      <c r="BT5" t="str">
        <f>HYPERLINK("https%3A%2F%2Fwww.webofscience.com%2Fwos%2Fwoscc%2Ffull-record%2FWOS:000303499900004","View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74</v>
      </c>
      <c r="AA6" t="s">
        <v>74</v>
      </c>
      <c r="AB6" t="s">
        <v>74</v>
      </c>
      <c r="AC6" t="s">
        <v>190</v>
      </c>
      <c r="AD6" t="s">
        <v>191</v>
      </c>
      <c r="AE6" t="s">
        <v>192</v>
      </c>
      <c r="AF6" t="s">
        <v>74</v>
      </c>
      <c r="AG6">
        <v>43</v>
      </c>
      <c r="AH6">
        <v>8</v>
      </c>
      <c r="AI6">
        <v>9</v>
      </c>
      <c r="AJ6">
        <v>0</v>
      </c>
      <c r="AK6">
        <v>73</v>
      </c>
      <c r="AL6" t="s">
        <v>193</v>
      </c>
      <c r="AM6" t="s">
        <v>194</v>
      </c>
      <c r="AN6" t="s">
        <v>195</v>
      </c>
      <c r="AO6" t="s">
        <v>196</v>
      </c>
      <c r="AP6" t="s">
        <v>197</v>
      </c>
      <c r="AQ6" t="s">
        <v>74</v>
      </c>
      <c r="AR6" t="s">
        <v>198</v>
      </c>
      <c r="AS6" t="s">
        <v>199</v>
      </c>
      <c r="AT6" t="s">
        <v>200</v>
      </c>
      <c r="AU6">
        <v>2015</v>
      </c>
      <c r="AV6">
        <v>88</v>
      </c>
      <c r="AW6">
        <v>1</v>
      </c>
      <c r="AX6" t="s">
        <v>74</v>
      </c>
      <c r="AY6" t="s">
        <v>74</v>
      </c>
      <c r="AZ6" t="s">
        <v>74</v>
      </c>
      <c r="BA6" t="s">
        <v>74</v>
      </c>
      <c r="BB6">
        <v>37</v>
      </c>
      <c r="BC6">
        <v>65</v>
      </c>
      <c r="BD6" t="s">
        <v>74</v>
      </c>
      <c r="BE6" t="s">
        <v>201</v>
      </c>
      <c r="BF6" t="str">
        <f>HYPERLINK("http://dx.doi.org/10.1353/anq.2015.0000","http://dx.doi.org/10.1353/anq.2015.0000")</f>
        <v>http://dx.doi.org/10.1353/anq.2015.0000</v>
      </c>
      <c r="BG6" t="s">
        <v>74</v>
      </c>
      <c r="BH6" t="s">
        <v>74</v>
      </c>
      <c r="BI6">
        <v>29</v>
      </c>
      <c r="BJ6" t="s">
        <v>202</v>
      </c>
      <c r="BK6" t="s">
        <v>131</v>
      </c>
      <c r="BL6" t="s">
        <v>202</v>
      </c>
      <c r="BM6" t="s">
        <v>203</v>
      </c>
      <c r="BN6" t="s">
        <v>74</v>
      </c>
      <c r="BO6" t="s">
        <v>74</v>
      </c>
      <c r="BP6" t="s">
        <v>74</v>
      </c>
      <c r="BQ6" t="s">
        <v>74</v>
      </c>
      <c r="BR6" t="s">
        <v>103</v>
      </c>
      <c r="BS6" t="s">
        <v>204</v>
      </c>
      <c r="BT6" t="str">
        <f>HYPERLINK("https%3A%2F%2Fwww.webofscience.com%2Fwos%2Fwoscc%2Ffull-record%2FWOS:000351810900002","View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210</v>
      </c>
      <c r="V7" t="s">
        <v>211</v>
      </c>
      <c r="W7" t="s">
        <v>212</v>
      </c>
      <c r="X7" t="s">
        <v>74</v>
      </c>
      <c r="Y7" t="s">
        <v>213</v>
      </c>
      <c r="Z7" t="s">
        <v>214</v>
      </c>
      <c r="AA7" t="s">
        <v>215</v>
      </c>
      <c r="AB7" t="s">
        <v>216</v>
      </c>
      <c r="AC7" t="s">
        <v>74</v>
      </c>
      <c r="AD7" t="s">
        <v>74</v>
      </c>
      <c r="AE7" t="s">
        <v>74</v>
      </c>
      <c r="AF7" t="s">
        <v>74</v>
      </c>
      <c r="AG7">
        <v>62</v>
      </c>
      <c r="AH7">
        <v>9</v>
      </c>
      <c r="AI7">
        <v>10</v>
      </c>
      <c r="AJ7">
        <v>0</v>
      </c>
      <c r="AK7">
        <v>15</v>
      </c>
      <c r="AL7" t="s">
        <v>120</v>
      </c>
      <c r="AM7" t="s">
        <v>121</v>
      </c>
      <c r="AN7" t="s">
        <v>122</v>
      </c>
      <c r="AO7" t="s">
        <v>217</v>
      </c>
      <c r="AP7" t="s">
        <v>218</v>
      </c>
      <c r="AQ7" t="s">
        <v>74</v>
      </c>
      <c r="AR7" t="s">
        <v>219</v>
      </c>
      <c r="AS7" t="s">
        <v>220</v>
      </c>
      <c r="AT7" t="s">
        <v>221</v>
      </c>
      <c r="AU7">
        <v>2014</v>
      </c>
      <c r="AV7">
        <v>14</v>
      </c>
      <c r="AW7">
        <v>2</v>
      </c>
      <c r="AX7" t="s">
        <v>74</v>
      </c>
      <c r="AY7" t="s">
        <v>74</v>
      </c>
      <c r="AZ7" t="s">
        <v>74</v>
      </c>
      <c r="BA7" t="s">
        <v>74</v>
      </c>
      <c r="BB7">
        <v>239</v>
      </c>
      <c r="BC7">
        <v>262</v>
      </c>
      <c r="BD7" t="s">
        <v>74</v>
      </c>
      <c r="BE7" t="s">
        <v>222</v>
      </c>
      <c r="BF7" t="str">
        <f>HYPERLINK("http://dx.doi.org/10.1080/14683857.2014.904544","http://dx.doi.org/10.1080/14683857.2014.904544")</f>
        <v>http://dx.doi.org/10.1080/14683857.2014.904544</v>
      </c>
      <c r="BG7" t="s">
        <v>74</v>
      </c>
      <c r="BH7" t="s">
        <v>74</v>
      </c>
      <c r="BI7">
        <v>24</v>
      </c>
      <c r="BJ7" t="s">
        <v>130</v>
      </c>
      <c r="BK7" t="s">
        <v>131</v>
      </c>
      <c r="BL7" t="s">
        <v>130</v>
      </c>
      <c r="BM7" t="s">
        <v>223</v>
      </c>
      <c r="BN7" t="s">
        <v>74</v>
      </c>
      <c r="BO7" t="s">
        <v>74</v>
      </c>
      <c r="BP7" t="s">
        <v>74</v>
      </c>
      <c r="BQ7" t="s">
        <v>74</v>
      </c>
      <c r="BR7" t="s">
        <v>103</v>
      </c>
      <c r="BS7" t="s">
        <v>224</v>
      </c>
      <c r="BT7" t="str">
        <f>HYPERLINK("https%3A%2F%2Fwww.webofscience.com%2Fwos%2Fwoscc%2Ffull-record%2FWOS:000335213300007","View Full Record in Web of Science")</f>
        <v>View Full Record in Web of Science</v>
      </c>
    </row>
    <row r="8" spans="1:72" x14ac:dyDescent="0.25">
      <c r="A8" t="s">
        <v>72</v>
      </c>
      <c r="B8" t="s">
        <v>225</v>
      </c>
      <c r="C8" t="s">
        <v>74</v>
      </c>
      <c r="D8" t="s">
        <v>74</v>
      </c>
      <c r="E8" t="s">
        <v>74</v>
      </c>
      <c r="F8" t="s">
        <v>226</v>
      </c>
      <c r="G8" t="s">
        <v>74</v>
      </c>
      <c r="H8" t="s">
        <v>74</v>
      </c>
      <c r="I8" t="s">
        <v>227</v>
      </c>
      <c r="J8" t="s">
        <v>77</v>
      </c>
      <c r="K8" t="s">
        <v>74</v>
      </c>
      <c r="L8" t="s">
        <v>74</v>
      </c>
      <c r="M8" t="s">
        <v>78</v>
      </c>
      <c r="N8" t="s">
        <v>228</v>
      </c>
      <c r="O8" t="s">
        <v>229</v>
      </c>
      <c r="P8" t="s">
        <v>230</v>
      </c>
      <c r="Q8" t="s">
        <v>231</v>
      </c>
      <c r="R8" t="s">
        <v>74</v>
      </c>
      <c r="S8" t="s">
        <v>83</v>
      </c>
      <c r="T8" t="s">
        <v>232</v>
      </c>
      <c r="U8" t="s">
        <v>74</v>
      </c>
      <c r="V8" t="s">
        <v>233</v>
      </c>
      <c r="W8" t="s">
        <v>234</v>
      </c>
      <c r="X8" t="s">
        <v>235</v>
      </c>
      <c r="Y8" t="s">
        <v>236</v>
      </c>
      <c r="Z8" t="s">
        <v>237</v>
      </c>
      <c r="AA8" t="s">
        <v>74</v>
      </c>
      <c r="AB8" t="s">
        <v>74</v>
      </c>
      <c r="AC8" t="s">
        <v>74</v>
      </c>
      <c r="AD8" t="s">
        <v>74</v>
      </c>
      <c r="AE8" t="s">
        <v>74</v>
      </c>
      <c r="AF8" t="s">
        <v>74</v>
      </c>
      <c r="AG8">
        <v>4</v>
      </c>
      <c r="AH8">
        <v>0</v>
      </c>
      <c r="AI8">
        <v>0</v>
      </c>
      <c r="AJ8">
        <v>0</v>
      </c>
      <c r="AK8">
        <v>3</v>
      </c>
      <c r="AL8" t="s">
        <v>90</v>
      </c>
      <c r="AM8" t="s">
        <v>91</v>
      </c>
      <c r="AN8" t="s">
        <v>92</v>
      </c>
      <c r="AO8" t="s">
        <v>93</v>
      </c>
      <c r="AP8" t="s">
        <v>74</v>
      </c>
      <c r="AQ8" t="s">
        <v>74</v>
      </c>
      <c r="AR8" t="s">
        <v>95</v>
      </c>
      <c r="AS8" t="s">
        <v>96</v>
      </c>
      <c r="AT8" t="s">
        <v>74</v>
      </c>
      <c r="AU8">
        <v>2009</v>
      </c>
      <c r="AV8" t="s">
        <v>74</v>
      </c>
      <c r="AW8">
        <v>41</v>
      </c>
      <c r="AX8" t="s">
        <v>74</v>
      </c>
      <c r="AY8" t="s">
        <v>74</v>
      </c>
      <c r="AZ8" t="s">
        <v>74</v>
      </c>
      <c r="BA8" t="s">
        <v>74</v>
      </c>
      <c r="BB8">
        <v>79</v>
      </c>
      <c r="BC8">
        <v>96</v>
      </c>
      <c r="BD8" t="s">
        <v>74</v>
      </c>
      <c r="BE8" t="s">
        <v>74</v>
      </c>
      <c r="BF8" t="s">
        <v>74</v>
      </c>
      <c r="BG8" t="s">
        <v>74</v>
      </c>
      <c r="BH8" t="s">
        <v>74</v>
      </c>
      <c r="BI8">
        <v>18</v>
      </c>
      <c r="BJ8" t="s">
        <v>98</v>
      </c>
      <c r="BK8" t="s">
        <v>238</v>
      </c>
      <c r="BL8" t="s">
        <v>100</v>
      </c>
      <c r="BM8" t="s">
        <v>239</v>
      </c>
      <c r="BN8" t="s">
        <v>74</v>
      </c>
      <c r="BO8" t="s">
        <v>74</v>
      </c>
      <c r="BP8" t="s">
        <v>74</v>
      </c>
      <c r="BQ8" t="s">
        <v>74</v>
      </c>
      <c r="BR8" t="s">
        <v>103</v>
      </c>
      <c r="BS8" t="s">
        <v>240</v>
      </c>
      <c r="BT8" t="str">
        <f>HYPERLINK("https%3A%2F%2Fwww.webofscience.com%2Fwos%2Fwoscc%2Ffull-record%2FWOS:000265735500004","View Full Record in Web of Science")</f>
        <v>View Full Record in Web of Science</v>
      </c>
    </row>
    <row r="9" spans="1:72" x14ac:dyDescent="0.25">
      <c r="A9" t="s">
        <v>72</v>
      </c>
      <c r="B9" t="s">
        <v>241</v>
      </c>
      <c r="C9" t="s">
        <v>74</v>
      </c>
      <c r="D9" t="s">
        <v>74</v>
      </c>
      <c r="E9" t="s">
        <v>74</v>
      </c>
      <c r="F9" t="s">
        <v>242</v>
      </c>
      <c r="G9" t="s">
        <v>74</v>
      </c>
      <c r="H9" t="s">
        <v>74</v>
      </c>
      <c r="I9" t="s">
        <v>243</v>
      </c>
      <c r="J9" t="s">
        <v>244</v>
      </c>
      <c r="K9" t="s">
        <v>74</v>
      </c>
      <c r="L9" t="s">
        <v>74</v>
      </c>
      <c r="M9" t="s">
        <v>245</v>
      </c>
      <c r="N9" t="s">
        <v>79</v>
      </c>
      <c r="O9" t="s">
        <v>74</v>
      </c>
      <c r="P9" t="s">
        <v>74</v>
      </c>
      <c r="Q9" t="s">
        <v>74</v>
      </c>
      <c r="R9" t="s">
        <v>74</v>
      </c>
      <c r="S9" t="s">
        <v>74</v>
      </c>
      <c r="T9" t="s">
        <v>246</v>
      </c>
      <c r="U9" t="s">
        <v>74</v>
      </c>
      <c r="V9" t="s">
        <v>247</v>
      </c>
      <c r="W9" t="s">
        <v>248</v>
      </c>
      <c r="X9" t="s">
        <v>249</v>
      </c>
      <c r="Y9" t="s">
        <v>250</v>
      </c>
      <c r="Z9" t="s">
        <v>251</v>
      </c>
      <c r="AA9" t="s">
        <v>74</v>
      </c>
      <c r="AB9" t="s">
        <v>74</v>
      </c>
      <c r="AC9" t="s">
        <v>74</v>
      </c>
      <c r="AD9" t="s">
        <v>74</v>
      </c>
      <c r="AE9" t="s">
        <v>74</v>
      </c>
      <c r="AF9" t="s">
        <v>74</v>
      </c>
      <c r="AG9">
        <v>70</v>
      </c>
      <c r="AH9">
        <v>1</v>
      </c>
      <c r="AI9">
        <v>1</v>
      </c>
      <c r="AJ9">
        <v>0</v>
      </c>
      <c r="AK9">
        <v>5</v>
      </c>
      <c r="AL9" t="s">
        <v>252</v>
      </c>
      <c r="AM9" t="s">
        <v>253</v>
      </c>
      <c r="AN9" t="s">
        <v>254</v>
      </c>
      <c r="AO9" t="s">
        <v>255</v>
      </c>
      <c r="AP9" t="s">
        <v>74</v>
      </c>
      <c r="AQ9" t="s">
        <v>74</v>
      </c>
      <c r="AR9" t="s">
        <v>256</v>
      </c>
      <c r="AS9" t="s">
        <v>257</v>
      </c>
      <c r="AT9" t="s">
        <v>74</v>
      </c>
      <c r="AU9">
        <v>2020</v>
      </c>
      <c r="AV9">
        <v>30</v>
      </c>
      <c r="AW9">
        <v>2</v>
      </c>
      <c r="AX9" t="s">
        <v>74</v>
      </c>
      <c r="AY9" t="s">
        <v>74</v>
      </c>
      <c r="AZ9" t="s">
        <v>74</v>
      </c>
      <c r="BA9" t="s">
        <v>74</v>
      </c>
      <c r="BB9">
        <v>93</v>
      </c>
      <c r="BC9">
        <v>128</v>
      </c>
      <c r="BD9" t="s">
        <v>74</v>
      </c>
      <c r="BE9" t="s">
        <v>258</v>
      </c>
      <c r="BF9" t="str">
        <f>HYPERLINK("http://dx.doi.org/10.22394/0869-5377-2020-2-93-123","http://dx.doi.org/10.22394/0869-5377-2020-2-93-123")</f>
        <v>http://dx.doi.org/10.22394/0869-5377-2020-2-93-123</v>
      </c>
      <c r="BG9" t="s">
        <v>74</v>
      </c>
      <c r="BH9" t="s">
        <v>74</v>
      </c>
      <c r="BI9">
        <v>36</v>
      </c>
      <c r="BJ9" t="s">
        <v>259</v>
      </c>
      <c r="BK9" t="s">
        <v>260</v>
      </c>
      <c r="BL9" t="s">
        <v>259</v>
      </c>
      <c r="BM9" t="s">
        <v>261</v>
      </c>
      <c r="BN9" t="s">
        <v>74</v>
      </c>
      <c r="BO9" t="s">
        <v>262</v>
      </c>
      <c r="BP9" t="s">
        <v>74</v>
      </c>
      <c r="BQ9" t="s">
        <v>74</v>
      </c>
      <c r="BR9" t="s">
        <v>103</v>
      </c>
      <c r="BS9" t="s">
        <v>263</v>
      </c>
      <c r="BT9" t="str">
        <f>HYPERLINK("https%3A%2F%2Fwww.webofscience.com%2Fwos%2Fwoscc%2Ffull-record%2FWOS:000543346700004","View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74</v>
      </c>
      <c r="U10" t="s">
        <v>74</v>
      </c>
      <c r="V10" t="s">
        <v>268</v>
      </c>
      <c r="W10" t="s">
        <v>269</v>
      </c>
      <c r="X10" t="s">
        <v>270</v>
      </c>
      <c r="Y10" t="s">
        <v>271</v>
      </c>
      <c r="Z10" t="s">
        <v>74</v>
      </c>
      <c r="AA10" t="s">
        <v>272</v>
      </c>
      <c r="AB10" t="s">
        <v>74</v>
      </c>
      <c r="AC10" t="s">
        <v>74</v>
      </c>
      <c r="AD10" t="s">
        <v>74</v>
      </c>
      <c r="AE10" t="s">
        <v>74</v>
      </c>
      <c r="AF10" t="s">
        <v>74</v>
      </c>
      <c r="AG10">
        <v>5</v>
      </c>
      <c r="AH10">
        <v>2</v>
      </c>
      <c r="AI10">
        <v>2</v>
      </c>
      <c r="AJ10">
        <v>0</v>
      </c>
      <c r="AK10">
        <v>3</v>
      </c>
      <c r="AL10" t="s">
        <v>273</v>
      </c>
      <c r="AM10" t="s">
        <v>274</v>
      </c>
      <c r="AN10" t="s">
        <v>275</v>
      </c>
      <c r="AO10" t="s">
        <v>276</v>
      </c>
      <c r="AP10" t="s">
        <v>74</v>
      </c>
      <c r="AQ10" t="s">
        <v>74</v>
      </c>
      <c r="AR10" t="s">
        <v>277</v>
      </c>
      <c r="AS10" t="s">
        <v>278</v>
      </c>
      <c r="AT10" t="s">
        <v>279</v>
      </c>
      <c r="AU10">
        <v>2010</v>
      </c>
      <c r="AV10">
        <v>26</v>
      </c>
      <c r="AW10">
        <v>102</v>
      </c>
      <c r="AX10" t="s">
        <v>74</v>
      </c>
      <c r="AY10" t="s">
        <v>74</v>
      </c>
      <c r="AZ10" t="s">
        <v>74</v>
      </c>
      <c r="BA10" t="s">
        <v>74</v>
      </c>
      <c r="BB10">
        <v>161</v>
      </c>
      <c r="BC10">
        <v>172</v>
      </c>
      <c r="BD10" t="s">
        <v>74</v>
      </c>
      <c r="BE10" t="s">
        <v>280</v>
      </c>
      <c r="BF10" t="str">
        <f>HYPERLINK("http://dx.doi.org/10.1017/S0266464X10000291","http://dx.doi.org/10.1017/S0266464X10000291")</f>
        <v>http://dx.doi.org/10.1017/S0266464X10000291</v>
      </c>
      <c r="BG10" t="s">
        <v>74</v>
      </c>
      <c r="BH10" t="s">
        <v>74</v>
      </c>
      <c r="BI10">
        <v>12</v>
      </c>
      <c r="BJ10" t="s">
        <v>281</v>
      </c>
      <c r="BK10" t="s">
        <v>99</v>
      </c>
      <c r="BL10" t="s">
        <v>281</v>
      </c>
      <c r="BM10" t="s">
        <v>282</v>
      </c>
      <c r="BN10" t="s">
        <v>74</v>
      </c>
      <c r="BO10" t="s">
        <v>74</v>
      </c>
      <c r="BP10" t="s">
        <v>74</v>
      </c>
      <c r="BQ10" t="s">
        <v>74</v>
      </c>
      <c r="BR10" t="s">
        <v>103</v>
      </c>
      <c r="BS10" t="s">
        <v>283</v>
      </c>
      <c r="BT10" t="str">
        <f>HYPERLINK("https%3A%2F%2Fwww.webofscience.com%2Fwos%2Fwoscc%2Ffull-record%2FWOS:000278855000007","View Full Record in Web of Science")</f>
        <v>View Full Record in Web of Science</v>
      </c>
    </row>
    <row r="11" spans="1:72" x14ac:dyDescent="0.25">
      <c r="A11" t="s">
        <v>72</v>
      </c>
      <c r="B11" t="s">
        <v>284</v>
      </c>
      <c r="C11" t="s">
        <v>74</v>
      </c>
      <c r="D11" t="s">
        <v>74</v>
      </c>
      <c r="E11" t="s">
        <v>74</v>
      </c>
      <c r="F11" t="s">
        <v>285</v>
      </c>
      <c r="G11" t="s">
        <v>74</v>
      </c>
      <c r="H11" t="s">
        <v>74</v>
      </c>
      <c r="I11" t="s">
        <v>286</v>
      </c>
      <c r="J11" t="s">
        <v>287</v>
      </c>
      <c r="K11" t="s">
        <v>74</v>
      </c>
      <c r="L11" t="s">
        <v>74</v>
      </c>
      <c r="M11" t="s">
        <v>78</v>
      </c>
      <c r="N11" t="s">
        <v>79</v>
      </c>
      <c r="O11" t="s">
        <v>74</v>
      </c>
      <c r="P11" t="s">
        <v>74</v>
      </c>
      <c r="Q11" t="s">
        <v>74</v>
      </c>
      <c r="R11" t="s">
        <v>74</v>
      </c>
      <c r="S11" t="s">
        <v>74</v>
      </c>
      <c r="T11" t="s">
        <v>288</v>
      </c>
      <c r="U11" t="s">
        <v>74</v>
      </c>
      <c r="V11" t="s">
        <v>289</v>
      </c>
      <c r="W11" t="s">
        <v>290</v>
      </c>
      <c r="X11" t="s">
        <v>291</v>
      </c>
      <c r="Y11" t="s">
        <v>292</v>
      </c>
      <c r="Z11" t="s">
        <v>293</v>
      </c>
      <c r="AA11" t="s">
        <v>74</v>
      </c>
      <c r="AB11" t="s">
        <v>74</v>
      </c>
      <c r="AC11" t="s">
        <v>74</v>
      </c>
      <c r="AD11" t="s">
        <v>74</v>
      </c>
      <c r="AE11" t="s">
        <v>74</v>
      </c>
      <c r="AF11" t="s">
        <v>74</v>
      </c>
      <c r="AG11">
        <v>60</v>
      </c>
      <c r="AH11">
        <v>0</v>
      </c>
      <c r="AI11">
        <v>0</v>
      </c>
      <c r="AJ11">
        <v>2</v>
      </c>
      <c r="AK11">
        <v>6</v>
      </c>
      <c r="AL11" t="s">
        <v>120</v>
      </c>
      <c r="AM11" t="s">
        <v>121</v>
      </c>
      <c r="AN11" t="s">
        <v>122</v>
      </c>
      <c r="AO11" t="s">
        <v>294</v>
      </c>
      <c r="AP11" t="s">
        <v>295</v>
      </c>
      <c r="AQ11" t="s">
        <v>74</v>
      </c>
      <c r="AR11" t="s">
        <v>296</v>
      </c>
      <c r="AS11" t="s">
        <v>297</v>
      </c>
      <c r="AT11" t="s">
        <v>74</v>
      </c>
      <c r="AU11">
        <v>2015</v>
      </c>
      <c r="AV11">
        <v>15</v>
      </c>
      <c r="AW11">
        <v>5</v>
      </c>
      <c r="AX11" t="s">
        <v>74</v>
      </c>
      <c r="AY11" t="s">
        <v>74</v>
      </c>
      <c r="AZ11" t="s">
        <v>74</v>
      </c>
      <c r="BA11" t="s">
        <v>74</v>
      </c>
      <c r="BB11">
        <v>829</v>
      </c>
      <c r="BC11">
        <v>844</v>
      </c>
      <c r="BD11" t="s">
        <v>74</v>
      </c>
      <c r="BE11" t="s">
        <v>298</v>
      </c>
      <c r="BF11" t="str">
        <f>HYPERLINK("http://dx.doi.org/10.1080/14680777.2015.1009930","http://dx.doi.org/10.1080/14680777.2015.1009930")</f>
        <v>http://dx.doi.org/10.1080/14680777.2015.1009930</v>
      </c>
      <c r="BG11" t="s">
        <v>74</v>
      </c>
      <c r="BH11" t="s">
        <v>74</v>
      </c>
      <c r="BI11">
        <v>16</v>
      </c>
      <c r="BJ11" t="s">
        <v>299</v>
      </c>
      <c r="BK11" t="s">
        <v>131</v>
      </c>
      <c r="BL11" t="s">
        <v>299</v>
      </c>
      <c r="BM11" t="s">
        <v>300</v>
      </c>
      <c r="BN11" t="s">
        <v>74</v>
      </c>
      <c r="BO11" t="s">
        <v>74</v>
      </c>
      <c r="BP11" t="s">
        <v>74</v>
      </c>
      <c r="BQ11" t="s">
        <v>74</v>
      </c>
      <c r="BR11" t="s">
        <v>103</v>
      </c>
      <c r="BS11" t="s">
        <v>301</v>
      </c>
      <c r="BT11" t="str">
        <f>HYPERLINK("https%3A%2F%2Fwww.webofscience.com%2Fwos%2Fwoscc%2Ffull-record%2FWOS:000212891500007","View Full Record in Web of Science")</f>
        <v>View Full Record in Web of Science</v>
      </c>
    </row>
    <row r="12" spans="1:72" x14ac:dyDescent="0.25">
      <c r="A12" t="s">
        <v>72</v>
      </c>
      <c r="B12" t="s">
        <v>302</v>
      </c>
      <c r="C12" t="s">
        <v>74</v>
      </c>
      <c r="D12" t="s">
        <v>74</v>
      </c>
      <c r="E12" t="s">
        <v>74</v>
      </c>
      <c r="F12" t="s">
        <v>303</v>
      </c>
      <c r="G12" t="s">
        <v>74</v>
      </c>
      <c r="H12" t="s">
        <v>74</v>
      </c>
      <c r="I12" t="s">
        <v>304</v>
      </c>
      <c r="J12" t="s">
        <v>305</v>
      </c>
      <c r="K12" t="s">
        <v>74</v>
      </c>
      <c r="L12" t="s">
        <v>74</v>
      </c>
      <c r="M12" t="s">
        <v>245</v>
      </c>
      <c r="N12" t="s">
        <v>79</v>
      </c>
      <c r="O12" t="s">
        <v>74</v>
      </c>
      <c r="P12" t="s">
        <v>74</v>
      </c>
      <c r="Q12" t="s">
        <v>74</v>
      </c>
      <c r="R12" t="s">
        <v>74</v>
      </c>
      <c r="S12" t="s">
        <v>74</v>
      </c>
      <c r="T12" t="s">
        <v>306</v>
      </c>
      <c r="U12" t="s">
        <v>307</v>
      </c>
      <c r="V12" t="s">
        <v>308</v>
      </c>
      <c r="W12" t="s">
        <v>309</v>
      </c>
      <c r="X12" t="s">
        <v>310</v>
      </c>
      <c r="Y12" t="s">
        <v>311</v>
      </c>
      <c r="Z12" t="s">
        <v>312</v>
      </c>
      <c r="AA12" t="s">
        <v>74</v>
      </c>
      <c r="AB12" t="s">
        <v>74</v>
      </c>
      <c r="AC12" t="s">
        <v>74</v>
      </c>
      <c r="AD12" t="s">
        <v>74</v>
      </c>
      <c r="AE12" t="s">
        <v>74</v>
      </c>
      <c r="AF12" t="s">
        <v>74</v>
      </c>
      <c r="AG12">
        <v>35</v>
      </c>
      <c r="AH12">
        <v>0</v>
      </c>
      <c r="AI12">
        <v>0</v>
      </c>
      <c r="AJ12">
        <v>0</v>
      </c>
      <c r="AK12">
        <v>1</v>
      </c>
      <c r="AL12" t="s">
        <v>313</v>
      </c>
      <c r="AM12" t="s">
        <v>314</v>
      </c>
      <c r="AN12" t="s">
        <v>315</v>
      </c>
      <c r="AO12" t="s">
        <v>316</v>
      </c>
      <c r="AP12" t="s">
        <v>317</v>
      </c>
      <c r="AQ12" t="s">
        <v>74</v>
      </c>
      <c r="AR12" t="s">
        <v>318</v>
      </c>
      <c r="AS12" t="s">
        <v>319</v>
      </c>
      <c r="AT12" t="s">
        <v>320</v>
      </c>
      <c r="AU12">
        <v>2022</v>
      </c>
      <c r="AV12">
        <v>47</v>
      </c>
      <c r="AW12" t="s">
        <v>74</v>
      </c>
      <c r="AX12" t="s">
        <v>74</v>
      </c>
      <c r="AY12" t="s">
        <v>74</v>
      </c>
      <c r="AZ12" t="s">
        <v>74</v>
      </c>
      <c r="BA12" t="s">
        <v>74</v>
      </c>
      <c r="BB12">
        <v>105</v>
      </c>
      <c r="BC12">
        <v>119</v>
      </c>
      <c r="BD12" t="s">
        <v>74</v>
      </c>
      <c r="BE12" t="s">
        <v>321</v>
      </c>
      <c r="BF12" t="str">
        <f>HYPERLINK("http://dx.doi.org/10.17223/22220836/47/9","http://dx.doi.org/10.17223/22220836/47/9")</f>
        <v>http://dx.doi.org/10.17223/22220836/47/9</v>
      </c>
      <c r="BG12" t="s">
        <v>74</v>
      </c>
      <c r="BH12" t="s">
        <v>74</v>
      </c>
      <c r="BI12">
        <v>15</v>
      </c>
      <c r="BJ12" t="s">
        <v>322</v>
      </c>
      <c r="BK12" t="s">
        <v>260</v>
      </c>
      <c r="BL12" t="s">
        <v>100</v>
      </c>
      <c r="BM12" t="s">
        <v>323</v>
      </c>
      <c r="BN12" t="s">
        <v>74</v>
      </c>
      <c r="BO12" t="s">
        <v>74</v>
      </c>
      <c r="BP12" t="s">
        <v>74</v>
      </c>
      <c r="BQ12" t="s">
        <v>74</v>
      </c>
      <c r="BR12" t="s">
        <v>103</v>
      </c>
      <c r="BS12" t="s">
        <v>324</v>
      </c>
      <c r="BT12" t="str">
        <f>HYPERLINK("https%3A%2F%2Fwww.webofscience.com%2Fwos%2Fwoscc%2Ffull-record%2FWOS:000870268600009","View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328</v>
      </c>
      <c r="K13" t="s">
        <v>74</v>
      </c>
      <c r="L13" t="s">
        <v>74</v>
      </c>
      <c r="M13" t="s">
        <v>78</v>
      </c>
      <c r="N13" t="s">
        <v>79</v>
      </c>
      <c r="O13" t="s">
        <v>74</v>
      </c>
      <c r="P13" t="s">
        <v>74</v>
      </c>
      <c r="Q13" t="s">
        <v>74</v>
      </c>
      <c r="R13" t="s">
        <v>74</v>
      </c>
      <c r="S13" t="s">
        <v>74</v>
      </c>
      <c r="T13" t="s">
        <v>74</v>
      </c>
      <c r="U13" t="s">
        <v>329</v>
      </c>
      <c r="V13" t="s">
        <v>330</v>
      </c>
      <c r="W13" t="s">
        <v>331</v>
      </c>
      <c r="X13" t="s">
        <v>332</v>
      </c>
      <c r="Y13" t="s">
        <v>333</v>
      </c>
      <c r="Z13" t="s">
        <v>334</v>
      </c>
      <c r="AA13" t="s">
        <v>74</v>
      </c>
      <c r="AB13" t="s">
        <v>74</v>
      </c>
      <c r="AC13" t="s">
        <v>335</v>
      </c>
      <c r="AD13" t="s">
        <v>335</v>
      </c>
      <c r="AE13" t="s">
        <v>336</v>
      </c>
      <c r="AF13" t="s">
        <v>74</v>
      </c>
      <c r="AG13">
        <v>72</v>
      </c>
      <c r="AH13">
        <v>3</v>
      </c>
      <c r="AI13">
        <v>3</v>
      </c>
      <c r="AJ13">
        <v>0</v>
      </c>
      <c r="AK13">
        <v>6</v>
      </c>
      <c r="AL13" t="s">
        <v>120</v>
      </c>
      <c r="AM13" t="s">
        <v>121</v>
      </c>
      <c r="AN13" t="s">
        <v>122</v>
      </c>
      <c r="AO13" t="s">
        <v>337</v>
      </c>
      <c r="AP13" t="s">
        <v>338</v>
      </c>
      <c r="AQ13" t="s">
        <v>74</v>
      </c>
      <c r="AR13" t="s">
        <v>339</v>
      </c>
      <c r="AS13" t="s">
        <v>340</v>
      </c>
      <c r="AT13" t="s">
        <v>341</v>
      </c>
      <c r="AU13">
        <v>2019</v>
      </c>
      <c r="AV13">
        <v>71</v>
      </c>
      <c r="AW13">
        <v>8</v>
      </c>
      <c r="AX13" t="s">
        <v>74</v>
      </c>
      <c r="AY13" t="s">
        <v>74</v>
      </c>
      <c r="AZ13" t="s">
        <v>74</v>
      </c>
      <c r="BA13" t="s">
        <v>74</v>
      </c>
      <c r="BB13">
        <v>1367</v>
      </c>
      <c r="BC13">
        <v>1389</v>
      </c>
      <c r="BD13" t="s">
        <v>74</v>
      </c>
      <c r="BE13" t="s">
        <v>342</v>
      </c>
      <c r="BF13" t="str">
        <f>HYPERLINK("http://dx.doi.org/10.1080/09668136.2019.1635995","http://dx.doi.org/10.1080/09668136.2019.1635995")</f>
        <v>http://dx.doi.org/10.1080/09668136.2019.1635995</v>
      </c>
      <c r="BG13" t="s">
        <v>74</v>
      </c>
      <c r="BH13" t="s">
        <v>343</v>
      </c>
      <c r="BI13">
        <v>23</v>
      </c>
      <c r="BJ13" t="s">
        <v>344</v>
      </c>
      <c r="BK13" t="s">
        <v>131</v>
      </c>
      <c r="BL13" t="s">
        <v>345</v>
      </c>
      <c r="BM13" t="s">
        <v>346</v>
      </c>
      <c r="BN13" t="s">
        <v>74</v>
      </c>
      <c r="BO13" t="s">
        <v>74</v>
      </c>
      <c r="BP13" t="s">
        <v>74</v>
      </c>
      <c r="BQ13" t="s">
        <v>74</v>
      </c>
      <c r="BR13" t="s">
        <v>103</v>
      </c>
      <c r="BS13" t="s">
        <v>347</v>
      </c>
      <c r="BT13" t="str">
        <f>HYPERLINK("https%3A%2F%2Fwww.webofscience.com%2Fwos%2Fwoscc%2Ffull-record%2FWOS:000488075400001","View Full Record in Web of Science")</f>
        <v>View Full Record in Web of Science</v>
      </c>
    </row>
    <row r="14" spans="1:72" x14ac:dyDescent="0.25">
      <c r="A14" t="s">
        <v>72</v>
      </c>
      <c r="B14" t="s">
        <v>348</v>
      </c>
      <c r="C14" t="s">
        <v>74</v>
      </c>
      <c r="D14" t="s">
        <v>74</v>
      </c>
      <c r="E14" t="s">
        <v>74</v>
      </c>
      <c r="F14" t="s">
        <v>349</v>
      </c>
      <c r="G14" t="s">
        <v>74</v>
      </c>
      <c r="H14" t="s">
        <v>74</v>
      </c>
      <c r="I14" t="s">
        <v>350</v>
      </c>
      <c r="J14" t="s">
        <v>351</v>
      </c>
      <c r="K14" t="s">
        <v>74</v>
      </c>
      <c r="L14" t="s">
        <v>74</v>
      </c>
      <c r="M14" t="s">
        <v>78</v>
      </c>
      <c r="N14" t="s">
        <v>79</v>
      </c>
      <c r="O14" t="s">
        <v>74</v>
      </c>
      <c r="P14" t="s">
        <v>74</v>
      </c>
      <c r="Q14" t="s">
        <v>74</v>
      </c>
      <c r="R14" t="s">
        <v>74</v>
      </c>
      <c r="S14" t="s">
        <v>74</v>
      </c>
      <c r="T14" t="s">
        <v>352</v>
      </c>
      <c r="U14" t="s">
        <v>353</v>
      </c>
      <c r="V14" t="s">
        <v>354</v>
      </c>
      <c r="W14" t="s">
        <v>355</v>
      </c>
      <c r="X14" t="s">
        <v>356</v>
      </c>
      <c r="Y14" t="s">
        <v>357</v>
      </c>
      <c r="Z14" t="s">
        <v>358</v>
      </c>
      <c r="AA14" t="s">
        <v>74</v>
      </c>
      <c r="AB14" t="s">
        <v>74</v>
      </c>
      <c r="AC14" t="s">
        <v>74</v>
      </c>
      <c r="AD14" t="s">
        <v>74</v>
      </c>
      <c r="AE14" t="s">
        <v>74</v>
      </c>
      <c r="AF14" t="s">
        <v>74</v>
      </c>
      <c r="AG14">
        <v>24</v>
      </c>
      <c r="AH14">
        <v>21</v>
      </c>
      <c r="AI14">
        <v>21</v>
      </c>
      <c r="AJ14">
        <v>0</v>
      </c>
      <c r="AK14">
        <v>28</v>
      </c>
      <c r="AL14" t="s">
        <v>359</v>
      </c>
      <c r="AM14" t="s">
        <v>360</v>
      </c>
      <c r="AN14" t="s">
        <v>361</v>
      </c>
      <c r="AO14" t="s">
        <v>362</v>
      </c>
      <c r="AP14" t="s">
        <v>363</v>
      </c>
      <c r="AQ14" t="s">
        <v>74</v>
      </c>
      <c r="AR14" t="s">
        <v>364</v>
      </c>
      <c r="AS14" t="s">
        <v>365</v>
      </c>
      <c r="AT14" t="s">
        <v>366</v>
      </c>
      <c r="AU14">
        <v>2013</v>
      </c>
      <c r="AV14">
        <v>13</v>
      </c>
      <c r="AW14">
        <v>4</v>
      </c>
      <c r="AX14" t="s">
        <v>74</v>
      </c>
      <c r="AY14" t="s">
        <v>74</v>
      </c>
      <c r="AZ14" t="s">
        <v>74</v>
      </c>
      <c r="BA14" t="s">
        <v>74</v>
      </c>
      <c r="BB14">
        <v>478</v>
      </c>
      <c r="BC14">
        <v>497</v>
      </c>
      <c r="BD14" t="s">
        <v>74</v>
      </c>
      <c r="BE14" t="s">
        <v>367</v>
      </c>
      <c r="BF14" t="str">
        <f>HYPERLINK("http://dx.doi.org/10.1111/glob.12033","http://dx.doi.org/10.1111/glob.12033")</f>
        <v>http://dx.doi.org/10.1111/glob.12033</v>
      </c>
      <c r="BG14" t="s">
        <v>74</v>
      </c>
      <c r="BH14" t="s">
        <v>74</v>
      </c>
      <c r="BI14">
        <v>20</v>
      </c>
      <c r="BJ14" t="s">
        <v>368</v>
      </c>
      <c r="BK14" t="s">
        <v>131</v>
      </c>
      <c r="BL14" t="s">
        <v>368</v>
      </c>
      <c r="BM14" t="s">
        <v>369</v>
      </c>
      <c r="BN14" t="s">
        <v>74</v>
      </c>
      <c r="BO14" t="s">
        <v>74</v>
      </c>
      <c r="BP14" t="s">
        <v>74</v>
      </c>
      <c r="BQ14" t="s">
        <v>74</v>
      </c>
      <c r="BR14" t="s">
        <v>103</v>
      </c>
      <c r="BS14" t="s">
        <v>370</v>
      </c>
      <c r="BT14" t="str">
        <f>HYPERLINK("https%3A%2F%2Fwww.webofscience.com%2Fwos%2Fwoscc%2Ffull-record%2FWOS:000323933800004","View Full Record in Web of Science")</f>
        <v>View Full Record in Web of Science</v>
      </c>
    </row>
    <row r="15" spans="1:72" x14ac:dyDescent="0.25">
      <c r="A15" t="s">
        <v>72</v>
      </c>
      <c r="B15" t="s">
        <v>371</v>
      </c>
      <c r="C15" t="s">
        <v>74</v>
      </c>
      <c r="D15" t="s">
        <v>74</v>
      </c>
      <c r="E15" t="s">
        <v>74</v>
      </c>
      <c r="F15" t="s">
        <v>371</v>
      </c>
      <c r="G15" t="s">
        <v>74</v>
      </c>
      <c r="H15" t="s">
        <v>74</v>
      </c>
      <c r="I15" t="s">
        <v>372</v>
      </c>
      <c r="J15" t="s">
        <v>373</v>
      </c>
      <c r="K15" t="s">
        <v>74</v>
      </c>
      <c r="L15" t="s">
        <v>74</v>
      </c>
      <c r="M15" t="s">
        <v>78</v>
      </c>
      <c r="N15" t="s">
        <v>79</v>
      </c>
      <c r="O15" t="s">
        <v>74</v>
      </c>
      <c r="P15" t="s">
        <v>74</v>
      </c>
      <c r="Q15" t="s">
        <v>74</v>
      </c>
      <c r="R15" t="s">
        <v>74</v>
      </c>
      <c r="S15" t="s">
        <v>74</v>
      </c>
      <c r="T15" t="s">
        <v>74</v>
      </c>
      <c r="U15" t="s">
        <v>74</v>
      </c>
      <c r="V15" t="s">
        <v>374</v>
      </c>
      <c r="W15" t="s">
        <v>375</v>
      </c>
      <c r="X15" t="s">
        <v>376</v>
      </c>
      <c r="Y15" t="s">
        <v>377</v>
      </c>
      <c r="Z15" t="s">
        <v>74</v>
      </c>
      <c r="AA15" t="s">
        <v>74</v>
      </c>
      <c r="AB15" t="s">
        <v>74</v>
      </c>
      <c r="AC15" t="s">
        <v>74</v>
      </c>
      <c r="AD15" t="s">
        <v>74</v>
      </c>
      <c r="AE15" t="s">
        <v>74</v>
      </c>
      <c r="AF15" t="s">
        <v>74</v>
      </c>
      <c r="AG15">
        <v>51</v>
      </c>
      <c r="AH15">
        <v>8</v>
      </c>
      <c r="AI15">
        <v>8</v>
      </c>
      <c r="AJ15">
        <v>0</v>
      </c>
      <c r="AK15">
        <v>1</v>
      </c>
      <c r="AL15" t="s">
        <v>378</v>
      </c>
      <c r="AM15" t="s">
        <v>168</v>
      </c>
      <c r="AN15" t="s">
        <v>379</v>
      </c>
      <c r="AO15" t="s">
        <v>380</v>
      </c>
      <c r="AP15" t="s">
        <v>74</v>
      </c>
      <c r="AQ15" t="s">
        <v>74</v>
      </c>
      <c r="AR15" t="s">
        <v>381</v>
      </c>
      <c r="AS15" t="s">
        <v>382</v>
      </c>
      <c r="AT15" t="s">
        <v>279</v>
      </c>
      <c r="AU15">
        <v>2000</v>
      </c>
      <c r="AV15">
        <v>25</v>
      </c>
      <c r="AW15">
        <v>2</v>
      </c>
      <c r="AX15" t="s">
        <v>74</v>
      </c>
      <c r="AY15" t="s">
        <v>74</v>
      </c>
      <c r="AZ15" t="s">
        <v>74</v>
      </c>
      <c r="BA15" t="s">
        <v>74</v>
      </c>
      <c r="BB15">
        <v>156</v>
      </c>
      <c r="BC15">
        <v>182</v>
      </c>
      <c r="BD15" t="s">
        <v>74</v>
      </c>
      <c r="BE15" t="s">
        <v>383</v>
      </c>
      <c r="BF15" t="str">
        <f>HYPERLINK("http://dx.doi.org/10.1080/030710200363186","http://dx.doi.org/10.1080/030710200363186")</f>
        <v>http://dx.doi.org/10.1080/030710200363186</v>
      </c>
      <c r="BG15" t="s">
        <v>74</v>
      </c>
      <c r="BH15" t="s">
        <v>74</v>
      </c>
      <c r="BI15">
        <v>27</v>
      </c>
      <c r="BJ15" t="s">
        <v>384</v>
      </c>
      <c r="BK15" t="s">
        <v>99</v>
      </c>
      <c r="BL15" t="s">
        <v>384</v>
      </c>
      <c r="BM15" t="s">
        <v>385</v>
      </c>
      <c r="BN15" t="s">
        <v>74</v>
      </c>
      <c r="BO15" t="s">
        <v>74</v>
      </c>
      <c r="BP15" t="s">
        <v>74</v>
      </c>
      <c r="BQ15" t="s">
        <v>74</v>
      </c>
      <c r="BR15" t="s">
        <v>103</v>
      </c>
      <c r="BS15" t="s">
        <v>386</v>
      </c>
      <c r="BT15" t="str">
        <f>HYPERLINK("https%3A%2F%2Fwww.webofscience.com%2Fwos%2Fwoscc%2Ffull-record%2FWOS:000087418400002","View Full Record in Web of Science")</f>
        <v>View Full Record in Web of Science</v>
      </c>
    </row>
    <row r="16" spans="1:72" x14ac:dyDescent="0.25">
      <c r="A16" t="s">
        <v>72</v>
      </c>
      <c r="B16" t="s">
        <v>387</v>
      </c>
      <c r="C16" t="s">
        <v>74</v>
      </c>
      <c r="D16" t="s">
        <v>74</v>
      </c>
      <c r="E16" t="s">
        <v>74</v>
      </c>
      <c r="F16" t="s">
        <v>388</v>
      </c>
      <c r="G16" t="s">
        <v>74</v>
      </c>
      <c r="H16" t="s">
        <v>74</v>
      </c>
      <c r="I16" t="s">
        <v>389</v>
      </c>
      <c r="J16" t="s">
        <v>390</v>
      </c>
      <c r="K16" t="s">
        <v>74</v>
      </c>
      <c r="L16" t="s">
        <v>74</v>
      </c>
      <c r="M16" t="s">
        <v>245</v>
      </c>
      <c r="N16" t="s">
        <v>79</v>
      </c>
      <c r="O16" t="s">
        <v>74</v>
      </c>
      <c r="P16" t="s">
        <v>74</v>
      </c>
      <c r="Q16" t="s">
        <v>74</v>
      </c>
      <c r="R16" t="s">
        <v>74</v>
      </c>
      <c r="S16" t="s">
        <v>74</v>
      </c>
      <c r="T16" t="s">
        <v>391</v>
      </c>
      <c r="U16" t="s">
        <v>74</v>
      </c>
      <c r="V16" t="s">
        <v>392</v>
      </c>
      <c r="W16" t="s">
        <v>393</v>
      </c>
      <c r="X16" t="s">
        <v>74</v>
      </c>
      <c r="Y16" t="s">
        <v>394</v>
      </c>
      <c r="Z16" t="s">
        <v>74</v>
      </c>
      <c r="AA16" t="s">
        <v>395</v>
      </c>
      <c r="AB16" t="s">
        <v>74</v>
      </c>
      <c r="AC16" t="s">
        <v>74</v>
      </c>
      <c r="AD16" t="s">
        <v>74</v>
      </c>
      <c r="AE16" t="s">
        <v>74</v>
      </c>
      <c r="AF16" t="s">
        <v>74</v>
      </c>
      <c r="AG16">
        <v>9</v>
      </c>
      <c r="AH16">
        <v>1</v>
      </c>
      <c r="AI16">
        <v>1</v>
      </c>
      <c r="AJ16">
        <v>0</v>
      </c>
      <c r="AK16">
        <v>0</v>
      </c>
      <c r="AL16" t="s">
        <v>396</v>
      </c>
      <c r="AM16" t="s">
        <v>253</v>
      </c>
      <c r="AN16" t="s">
        <v>397</v>
      </c>
      <c r="AO16" t="s">
        <v>74</v>
      </c>
      <c r="AP16" t="s">
        <v>398</v>
      </c>
      <c r="AQ16" t="s">
        <v>74</v>
      </c>
      <c r="AR16" t="s">
        <v>399</v>
      </c>
      <c r="AS16" t="s">
        <v>400</v>
      </c>
      <c r="AT16" t="s">
        <v>74</v>
      </c>
      <c r="AU16">
        <v>2019</v>
      </c>
      <c r="AV16" t="s">
        <v>74</v>
      </c>
      <c r="AW16">
        <v>1</v>
      </c>
      <c r="AX16" t="s">
        <v>74</v>
      </c>
      <c r="AY16" t="s">
        <v>74</v>
      </c>
      <c r="AZ16" t="s">
        <v>74</v>
      </c>
      <c r="BA16" t="s">
        <v>74</v>
      </c>
      <c r="BB16">
        <v>16</v>
      </c>
      <c r="BC16">
        <v>28</v>
      </c>
      <c r="BD16" t="s">
        <v>74</v>
      </c>
      <c r="BE16" t="s">
        <v>401</v>
      </c>
      <c r="BF16" t="str">
        <f>HYPERLINK("http://dx.doi.org/10.25178/nit.2019.1.2","http://dx.doi.org/10.25178/nit.2019.1.2")</f>
        <v>http://dx.doi.org/10.25178/nit.2019.1.2</v>
      </c>
      <c r="BG16" t="s">
        <v>74</v>
      </c>
      <c r="BH16" t="s">
        <v>74</v>
      </c>
      <c r="BI16">
        <v>13</v>
      </c>
      <c r="BJ16" t="s">
        <v>402</v>
      </c>
      <c r="BK16" t="s">
        <v>260</v>
      </c>
      <c r="BL16" t="s">
        <v>403</v>
      </c>
      <c r="BM16" t="s">
        <v>404</v>
      </c>
      <c r="BN16" t="s">
        <v>74</v>
      </c>
      <c r="BO16" t="s">
        <v>405</v>
      </c>
      <c r="BP16" t="s">
        <v>74</v>
      </c>
      <c r="BQ16" t="s">
        <v>74</v>
      </c>
      <c r="BR16" t="s">
        <v>103</v>
      </c>
      <c r="BS16" t="s">
        <v>406</v>
      </c>
      <c r="BT16" t="str">
        <f>HYPERLINK("https%3A%2F%2Fwww.webofscience.com%2Fwos%2Fwoscc%2Ffull-record%2FWOS:000993913200002","View Full Record in Web of Science")</f>
        <v>View Full Record in Web of Science</v>
      </c>
    </row>
    <row r="17" spans="1:72" x14ac:dyDescent="0.25">
      <c r="A17" t="s">
        <v>72</v>
      </c>
      <c r="B17" t="s">
        <v>407</v>
      </c>
      <c r="C17" t="s">
        <v>74</v>
      </c>
      <c r="D17" t="s">
        <v>74</v>
      </c>
      <c r="E17" t="s">
        <v>74</v>
      </c>
      <c r="F17" t="s">
        <v>408</v>
      </c>
      <c r="G17" t="s">
        <v>74</v>
      </c>
      <c r="H17" t="s">
        <v>74</v>
      </c>
      <c r="I17" t="s">
        <v>409</v>
      </c>
      <c r="J17" t="s">
        <v>410</v>
      </c>
      <c r="K17" t="s">
        <v>74</v>
      </c>
      <c r="L17" t="s">
        <v>74</v>
      </c>
      <c r="M17" t="s">
        <v>245</v>
      </c>
      <c r="N17" t="s">
        <v>79</v>
      </c>
      <c r="O17" t="s">
        <v>74</v>
      </c>
      <c r="P17" t="s">
        <v>74</v>
      </c>
      <c r="Q17" t="s">
        <v>74</v>
      </c>
      <c r="R17" t="s">
        <v>74</v>
      </c>
      <c r="S17" t="s">
        <v>74</v>
      </c>
      <c r="T17" t="s">
        <v>411</v>
      </c>
      <c r="U17" t="s">
        <v>74</v>
      </c>
      <c r="V17" t="s">
        <v>412</v>
      </c>
      <c r="W17" t="s">
        <v>413</v>
      </c>
      <c r="X17" t="s">
        <v>414</v>
      </c>
      <c r="Y17" t="s">
        <v>415</v>
      </c>
      <c r="Z17" t="s">
        <v>416</v>
      </c>
      <c r="AA17" t="s">
        <v>417</v>
      </c>
      <c r="AB17" t="s">
        <v>418</v>
      </c>
      <c r="AC17" t="s">
        <v>419</v>
      </c>
      <c r="AD17" t="s">
        <v>420</v>
      </c>
      <c r="AE17" t="s">
        <v>421</v>
      </c>
      <c r="AF17" t="s">
        <v>74</v>
      </c>
      <c r="AG17">
        <v>34</v>
      </c>
      <c r="AH17">
        <v>0</v>
      </c>
      <c r="AI17">
        <v>0</v>
      </c>
      <c r="AJ17">
        <v>0</v>
      </c>
      <c r="AK17">
        <v>1</v>
      </c>
      <c r="AL17" t="s">
        <v>422</v>
      </c>
      <c r="AM17" t="s">
        <v>253</v>
      </c>
      <c r="AN17" t="s">
        <v>423</v>
      </c>
      <c r="AO17" t="s">
        <v>424</v>
      </c>
      <c r="AP17" t="s">
        <v>425</v>
      </c>
      <c r="AQ17" t="s">
        <v>74</v>
      </c>
      <c r="AR17" t="s">
        <v>426</v>
      </c>
      <c r="AS17" t="s">
        <v>427</v>
      </c>
      <c r="AT17" t="s">
        <v>74</v>
      </c>
      <c r="AU17">
        <v>2021</v>
      </c>
      <c r="AV17">
        <v>21</v>
      </c>
      <c r="AW17">
        <v>3</v>
      </c>
      <c r="AX17" t="s">
        <v>74</v>
      </c>
      <c r="AY17" t="s">
        <v>74</v>
      </c>
      <c r="AZ17" t="s">
        <v>74</v>
      </c>
      <c r="BA17" t="s">
        <v>74</v>
      </c>
      <c r="BB17">
        <v>482</v>
      </c>
      <c r="BC17">
        <v>496</v>
      </c>
      <c r="BD17" t="s">
        <v>74</v>
      </c>
      <c r="BE17" t="s">
        <v>428</v>
      </c>
      <c r="BF17" t="str">
        <f>HYPERLINK("http://dx.doi.org/10.22363/2313-2272-2021-21-3-482-496","http://dx.doi.org/10.22363/2313-2272-2021-21-3-482-496")</f>
        <v>http://dx.doi.org/10.22363/2313-2272-2021-21-3-482-496</v>
      </c>
      <c r="BG17" t="s">
        <v>74</v>
      </c>
      <c r="BH17" t="s">
        <v>74</v>
      </c>
      <c r="BI17">
        <v>15</v>
      </c>
      <c r="BJ17" t="s">
        <v>429</v>
      </c>
      <c r="BK17" t="s">
        <v>260</v>
      </c>
      <c r="BL17" t="s">
        <v>429</v>
      </c>
      <c r="BM17" t="s">
        <v>430</v>
      </c>
      <c r="BN17" t="s">
        <v>74</v>
      </c>
      <c r="BO17" t="s">
        <v>102</v>
      </c>
      <c r="BP17" t="s">
        <v>74</v>
      </c>
      <c r="BQ17" t="s">
        <v>74</v>
      </c>
      <c r="BR17" t="s">
        <v>103</v>
      </c>
      <c r="BS17" t="s">
        <v>431</v>
      </c>
      <c r="BT17" t="str">
        <f>HYPERLINK("https%3A%2F%2Fwww.webofscience.com%2Fwos%2Fwoscc%2Ffull-record%2FWOS:000727391400005","View Full Record in Web of Science")</f>
        <v>View Full Record in Web of Science</v>
      </c>
    </row>
    <row r="18" spans="1:72" x14ac:dyDescent="0.25">
      <c r="A18" t="s">
        <v>72</v>
      </c>
      <c r="B18" t="s">
        <v>432</v>
      </c>
      <c r="C18" t="s">
        <v>74</v>
      </c>
      <c r="D18" t="s">
        <v>74</v>
      </c>
      <c r="E18" t="s">
        <v>74</v>
      </c>
      <c r="F18" t="s">
        <v>433</v>
      </c>
      <c r="G18" t="s">
        <v>74</v>
      </c>
      <c r="H18" t="s">
        <v>74</v>
      </c>
      <c r="I18" t="s">
        <v>434</v>
      </c>
      <c r="J18" t="s">
        <v>435</v>
      </c>
      <c r="K18" t="s">
        <v>74</v>
      </c>
      <c r="L18" t="s">
        <v>74</v>
      </c>
      <c r="M18" t="s">
        <v>245</v>
      </c>
      <c r="N18" t="s">
        <v>79</v>
      </c>
      <c r="O18" t="s">
        <v>74</v>
      </c>
      <c r="P18" t="s">
        <v>74</v>
      </c>
      <c r="Q18" t="s">
        <v>74</v>
      </c>
      <c r="R18" t="s">
        <v>74</v>
      </c>
      <c r="S18" t="s">
        <v>74</v>
      </c>
      <c r="T18" t="s">
        <v>436</v>
      </c>
      <c r="U18" t="s">
        <v>74</v>
      </c>
      <c r="V18" t="s">
        <v>437</v>
      </c>
      <c r="W18" t="s">
        <v>438</v>
      </c>
      <c r="X18" t="s">
        <v>439</v>
      </c>
      <c r="Y18" t="s">
        <v>440</v>
      </c>
      <c r="Z18" t="s">
        <v>441</v>
      </c>
      <c r="AA18" t="s">
        <v>74</v>
      </c>
      <c r="AB18" t="s">
        <v>74</v>
      </c>
      <c r="AC18" t="s">
        <v>74</v>
      </c>
      <c r="AD18" t="s">
        <v>74</v>
      </c>
      <c r="AE18" t="s">
        <v>74</v>
      </c>
      <c r="AF18" t="s">
        <v>74</v>
      </c>
      <c r="AG18">
        <v>5</v>
      </c>
      <c r="AH18">
        <v>0</v>
      </c>
      <c r="AI18">
        <v>0</v>
      </c>
      <c r="AJ18">
        <v>1</v>
      </c>
      <c r="AK18">
        <v>4</v>
      </c>
      <c r="AL18" t="s">
        <v>442</v>
      </c>
      <c r="AM18" t="s">
        <v>253</v>
      </c>
      <c r="AN18" t="s">
        <v>443</v>
      </c>
      <c r="AO18" t="s">
        <v>444</v>
      </c>
      <c r="AP18" t="s">
        <v>74</v>
      </c>
      <c r="AQ18" t="s">
        <v>74</v>
      </c>
      <c r="AR18" t="s">
        <v>445</v>
      </c>
      <c r="AS18" t="s">
        <v>446</v>
      </c>
      <c r="AT18" t="s">
        <v>447</v>
      </c>
      <c r="AU18">
        <v>2021</v>
      </c>
      <c r="AV18">
        <v>65</v>
      </c>
      <c r="AW18">
        <v>11</v>
      </c>
      <c r="AX18" t="s">
        <v>74</v>
      </c>
      <c r="AY18" t="s">
        <v>74</v>
      </c>
      <c r="AZ18" t="s">
        <v>74</v>
      </c>
      <c r="BA18" t="s">
        <v>74</v>
      </c>
      <c r="BB18">
        <v>131</v>
      </c>
      <c r="BC18">
        <v>140</v>
      </c>
      <c r="BD18" t="s">
        <v>74</v>
      </c>
      <c r="BE18" t="s">
        <v>448</v>
      </c>
      <c r="BF18" t="str">
        <f>HYPERLINK("http://dx.doi.org/10.20542/0131-2227-2021-65-11-131-140","http://dx.doi.org/10.20542/0131-2227-2021-65-11-131-140")</f>
        <v>http://dx.doi.org/10.20542/0131-2227-2021-65-11-131-140</v>
      </c>
      <c r="BG18" t="s">
        <v>74</v>
      </c>
      <c r="BH18" t="s">
        <v>74</v>
      </c>
      <c r="BI18">
        <v>10</v>
      </c>
      <c r="BJ18" t="s">
        <v>449</v>
      </c>
      <c r="BK18" t="s">
        <v>260</v>
      </c>
      <c r="BL18" t="s">
        <v>449</v>
      </c>
      <c r="BM18" t="s">
        <v>450</v>
      </c>
      <c r="BN18" t="s">
        <v>74</v>
      </c>
      <c r="BO18" t="s">
        <v>74</v>
      </c>
      <c r="BP18" t="s">
        <v>74</v>
      </c>
      <c r="BQ18" t="s">
        <v>74</v>
      </c>
      <c r="BR18" t="s">
        <v>103</v>
      </c>
      <c r="BS18" t="s">
        <v>451</v>
      </c>
      <c r="BT18" t="str">
        <f>HYPERLINK("https%3A%2F%2Fwww.webofscience.com%2Fwos%2Fwoscc%2Ffull-record%2FWOS:000716119200015","View Full Record in Web of Science")</f>
        <v>View Full Record in Web of Science</v>
      </c>
    </row>
    <row r="19" spans="1:72" x14ac:dyDescent="0.25">
      <c r="A19" t="s">
        <v>72</v>
      </c>
      <c r="B19" t="s">
        <v>452</v>
      </c>
      <c r="C19" t="s">
        <v>74</v>
      </c>
      <c r="D19" t="s">
        <v>74</v>
      </c>
      <c r="E19" t="s">
        <v>74</v>
      </c>
      <c r="F19" t="s">
        <v>453</v>
      </c>
      <c r="G19" t="s">
        <v>74</v>
      </c>
      <c r="H19" t="s">
        <v>74</v>
      </c>
      <c r="I19" t="s">
        <v>454</v>
      </c>
      <c r="J19" t="s">
        <v>455</v>
      </c>
      <c r="K19" t="s">
        <v>74</v>
      </c>
      <c r="L19" t="s">
        <v>74</v>
      </c>
      <c r="M19" t="s">
        <v>78</v>
      </c>
      <c r="N19" t="s">
        <v>79</v>
      </c>
      <c r="O19" t="s">
        <v>74</v>
      </c>
      <c r="P19" t="s">
        <v>74</v>
      </c>
      <c r="Q19" t="s">
        <v>74</v>
      </c>
      <c r="R19" t="s">
        <v>74</v>
      </c>
      <c r="S19" t="s">
        <v>74</v>
      </c>
      <c r="T19" t="s">
        <v>456</v>
      </c>
      <c r="U19" t="s">
        <v>74</v>
      </c>
      <c r="V19" t="s">
        <v>457</v>
      </c>
      <c r="W19" t="s">
        <v>458</v>
      </c>
      <c r="X19" t="s">
        <v>459</v>
      </c>
      <c r="Y19" t="s">
        <v>460</v>
      </c>
      <c r="Z19" t="s">
        <v>74</v>
      </c>
      <c r="AA19" t="s">
        <v>74</v>
      </c>
      <c r="AB19" t="s">
        <v>74</v>
      </c>
      <c r="AC19" t="s">
        <v>74</v>
      </c>
      <c r="AD19" t="s">
        <v>74</v>
      </c>
      <c r="AE19" t="s">
        <v>74</v>
      </c>
      <c r="AF19" t="s">
        <v>74</v>
      </c>
      <c r="AG19">
        <v>15</v>
      </c>
      <c r="AH19">
        <v>3</v>
      </c>
      <c r="AI19">
        <v>3</v>
      </c>
      <c r="AJ19">
        <v>1</v>
      </c>
      <c r="AK19">
        <v>6</v>
      </c>
      <c r="AL19" t="s">
        <v>461</v>
      </c>
      <c r="AM19" t="s">
        <v>462</v>
      </c>
      <c r="AN19" t="s">
        <v>463</v>
      </c>
      <c r="AO19" t="s">
        <v>464</v>
      </c>
      <c r="AP19" t="s">
        <v>465</v>
      </c>
      <c r="AQ19" t="s">
        <v>74</v>
      </c>
      <c r="AR19" t="s">
        <v>466</v>
      </c>
      <c r="AS19" t="s">
        <v>467</v>
      </c>
      <c r="AT19" t="s">
        <v>468</v>
      </c>
      <c r="AU19">
        <v>2015</v>
      </c>
      <c r="AV19">
        <v>29</v>
      </c>
      <c r="AW19">
        <v>3</v>
      </c>
      <c r="AX19" t="s">
        <v>74</v>
      </c>
      <c r="AY19" t="s">
        <v>74</v>
      </c>
      <c r="AZ19" t="s">
        <v>469</v>
      </c>
      <c r="BA19" t="s">
        <v>74</v>
      </c>
      <c r="BB19">
        <v>685</v>
      </c>
      <c r="BC19">
        <v>697</v>
      </c>
      <c r="BD19" t="s">
        <v>74</v>
      </c>
      <c r="BE19" t="s">
        <v>470</v>
      </c>
      <c r="BF19" t="str">
        <f>HYPERLINK("http://dx.doi.org/10.1177/0888325415606521","http://dx.doi.org/10.1177/0888325415606521")</f>
        <v>http://dx.doi.org/10.1177/0888325415606521</v>
      </c>
      <c r="BG19" t="s">
        <v>74</v>
      </c>
      <c r="BH19" t="s">
        <v>74</v>
      </c>
      <c r="BI19">
        <v>13</v>
      </c>
      <c r="BJ19" t="s">
        <v>471</v>
      </c>
      <c r="BK19" t="s">
        <v>131</v>
      </c>
      <c r="BL19" t="s">
        <v>472</v>
      </c>
      <c r="BM19" t="s">
        <v>473</v>
      </c>
      <c r="BN19" t="s">
        <v>74</v>
      </c>
      <c r="BO19" t="s">
        <v>74</v>
      </c>
      <c r="BP19" t="s">
        <v>74</v>
      </c>
      <c r="BQ19" t="s">
        <v>74</v>
      </c>
      <c r="BR19" t="s">
        <v>103</v>
      </c>
      <c r="BS19" t="s">
        <v>474</v>
      </c>
      <c r="BT19" t="str">
        <f>HYPERLINK("https%3A%2F%2Fwww.webofscience.com%2Fwos%2Fwoscc%2Ffull-record%2FWOS:000362995500012","View Full Record in Web of Science")</f>
        <v>View Full Record in Web of Science</v>
      </c>
    </row>
    <row r="20" spans="1:72" x14ac:dyDescent="0.25">
      <c r="A20" t="s">
        <v>72</v>
      </c>
      <c r="B20" t="s">
        <v>475</v>
      </c>
      <c r="C20" t="s">
        <v>74</v>
      </c>
      <c r="D20" t="s">
        <v>74</v>
      </c>
      <c r="E20" t="s">
        <v>74</v>
      </c>
      <c r="F20" t="s">
        <v>476</v>
      </c>
      <c r="G20" t="s">
        <v>74</v>
      </c>
      <c r="H20" t="s">
        <v>74</v>
      </c>
      <c r="I20" t="s">
        <v>477</v>
      </c>
      <c r="J20" t="s">
        <v>478</v>
      </c>
      <c r="K20" t="s">
        <v>74</v>
      </c>
      <c r="L20" t="s">
        <v>74</v>
      </c>
      <c r="M20" t="s">
        <v>78</v>
      </c>
      <c r="N20" t="s">
        <v>228</v>
      </c>
      <c r="O20" t="s">
        <v>479</v>
      </c>
      <c r="P20" t="s">
        <v>480</v>
      </c>
      <c r="Q20" t="s">
        <v>481</v>
      </c>
      <c r="R20" t="s">
        <v>74</v>
      </c>
      <c r="S20" t="s">
        <v>74</v>
      </c>
      <c r="T20" t="s">
        <v>482</v>
      </c>
      <c r="U20" t="s">
        <v>483</v>
      </c>
      <c r="V20" t="s">
        <v>484</v>
      </c>
      <c r="W20" t="s">
        <v>485</v>
      </c>
      <c r="X20" t="s">
        <v>486</v>
      </c>
      <c r="Y20" t="s">
        <v>487</v>
      </c>
      <c r="Z20" t="s">
        <v>488</v>
      </c>
      <c r="AA20" t="s">
        <v>74</v>
      </c>
      <c r="AB20" t="s">
        <v>74</v>
      </c>
      <c r="AC20" t="s">
        <v>74</v>
      </c>
      <c r="AD20" t="s">
        <v>74</v>
      </c>
      <c r="AE20" t="s">
        <v>74</v>
      </c>
      <c r="AF20" t="s">
        <v>74</v>
      </c>
      <c r="AG20">
        <v>25</v>
      </c>
      <c r="AH20">
        <v>2</v>
      </c>
      <c r="AI20">
        <v>2</v>
      </c>
      <c r="AJ20">
        <v>0</v>
      </c>
      <c r="AK20">
        <v>3</v>
      </c>
      <c r="AL20" t="s">
        <v>120</v>
      </c>
      <c r="AM20" t="s">
        <v>121</v>
      </c>
      <c r="AN20" t="s">
        <v>489</v>
      </c>
      <c r="AO20" t="s">
        <v>490</v>
      </c>
      <c r="AP20" t="s">
        <v>74</v>
      </c>
      <c r="AQ20" t="s">
        <v>74</v>
      </c>
      <c r="AR20" t="s">
        <v>491</v>
      </c>
      <c r="AS20" t="s">
        <v>492</v>
      </c>
      <c r="AT20" t="s">
        <v>74</v>
      </c>
      <c r="AU20">
        <v>2009</v>
      </c>
      <c r="AV20">
        <v>39</v>
      </c>
      <c r="AW20">
        <v>2</v>
      </c>
      <c r="AX20" t="s">
        <v>74</v>
      </c>
      <c r="AY20" t="s">
        <v>74</v>
      </c>
      <c r="AZ20" t="s">
        <v>74</v>
      </c>
      <c r="BA20" t="s">
        <v>74</v>
      </c>
      <c r="BB20">
        <v>265</v>
      </c>
      <c r="BC20">
        <v>288</v>
      </c>
      <c r="BD20" t="s">
        <v>74</v>
      </c>
      <c r="BE20" t="s">
        <v>493</v>
      </c>
      <c r="BF20" t="str">
        <f>HYPERLINK("http://dx.doi.org/10.1080/13501670903016357","http://dx.doi.org/10.1080/13501670903016357")</f>
        <v>http://dx.doi.org/10.1080/13501670903016357</v>
      </c>
      <c r="BG20" t="s">
        <v>74</v>
      </c>
      <c r="BH20" t="s">
        <v>74</v>
      </c>
      <c r="BI20">
        <v>24</v>
      </c>
      <c r="BJ20" t="s">
        <v>494</v>
      </c>
      <c r="BK20" t="s">
        <v>238</v>
      </c>
      <c r="BL20" t="s">
        <v>494</v>
      </c>
      <c r="BM20" t="s">
        <v>495</v>
      </c>
      <c r="BN20" t="s">
        <v>74</v>
      </c>
      <c r="BO20" t="s">
        <v>74</v>
      </c>
      <c r="BP20" t="s">
        <v>74</v>
      </c>
      <c r="BQ20" t="s">
        <v>74</v>
      </c>
      <c r="BR20" t="s">
        <v>103</v>
      </c>
      <c r="BS20" t="s">
        <v>496</v>
      </c>
      <c r="BT20" t="str">
        <f>HYPERLINK("https%3A%2F%2Fwww.webofscience.com%2Fwos%2Fwoscc%2Ffull-record%2FWOS:000277505600008","View Full Record in Web of Science")</f>
        <v>View Full Record in Web of Science</v>
      </c>
    </row>
    <row r="21" spans="1:72" x14ac:dyDescent="0.25">
      <c r="A21" t="s">
        <v>72</v>
      </c>
      <c r="B21" t="s">
        <v>497</v>
      </c>
      <c r="C21" t="s">
        <v>74</v>
      </c>
      <c r="D21" t="s">
        <v>74</v>
      </c>
      <c r="E21" t="s">
        <v>74</v>
      </c>
      <c r="F21" t="s">
        <v>498</v>
      </c>
      <c r="G21" t="s">
        <v>74</v>
      </c>
      <c r="H21" t="s">
        <v>74</v>
      </c>
      <c r="I21" t="s">
        <v>499</v>
      </c>
      <c r="J21" t="s">
        <v>500</v>
      </c>
      <c r="K21" t="s">
        <v>74</v>
      </c>
      <c r="L21" t="s">
        <v>74</v>
      </c>
      <c r="M21" t="s">
        <v>78</v>
      </c>
      <c r="N21" t="s">
        <v>79</v>
      </c>
      <c r="O21" t="s">
        <v>74</v>
      </c>
      <c r="P21" t="s">
        <v>74</v>
      </c>
      <c r="Q21" t="s">
        <v>74</v>
      </c>
      <c r="R21" t="s">
        <v>74</v>
      </c>
      <c r="S21" t="s">
        <v>74</v>
      </c>
      <c r="T21" t="s">
        <v>501</v>
      </c>
      <c r="U21" t="s">
        <v>502</v>
      </c>
      <c r="V21" t="s">
        <v>503</v>
      </c>
      <c r="W21" t="s">
        <v>504</v>
      </c>
      <c r="X21" t="s">
        <v>505</v>
      </c>
      <c r="Y21" t="s">
        <v>506</v>
      </c>
      <c r="Z21" t="s">
        <v>507</v>
      </c>
      <c r="AA21" t="s">
        <v>74</v>
      </c>
      <c r="AB21" t="s">
        <v>508</v>
      </c>
      <c r="AC21" t="s">
        <v>74</v>
      </c>
      <c r="AD21" t="s">
        <v>74</v>
      </c>
      <c r="AE21" t="s">
        <v>74</v>
      </c>
      <c r="AF21" t="s">
        <v>74</v>
      </c>
      <c r="AG21">
        <v>28</v>
      </c>
      <c r="AH21">
        <v>5</v>
      </c>
      <c r="AI21">
        <v>5</v>
      </c>
      <c r="AJ21">
        <v>1</v>
      </c>
      <c r="AK21">
        <v>14</v>
      </c>
      <c r="AL21" t="s">
        <v>120</v>
      </c>
      <c r="AM21" t="s">
        <v>121</v>
      </c>
      <c r="AN21" t="s">
        <v>122</v>
      </c>
      <c r="AO21" t="s">
        <v>509</v>
      </c>
      <c r="AP21" t="s">
        <v>510</v>
      </c>
      <c r="AQ21" t="s">
        <v>74</v>
      </c>
      <c r="AR21" t="s">
        <v>511</v>
      </c>
      <c r="AS21" t="s">
        <v>512</v>
      </c>
      <c r="AT21" t="s">
        <v>74</v>
      </c>
      <c r="AU21">
        <v>2018</v>
      </c>
      <c r="AV21">
        <v>32</v>
      </c>
      <c r="AW21">
        <v>5</v>
      </c>
      <c r="AX21" t="s">
        <v>74</v>
      </c>
      <c r="AY21" t="s">
        <v>74</v>
      </c>
      <c r="AZ21" t="s">
        <v>74</v>
      </c>
      <c r="BA21" t="s">
        <v>74</v>
      </c>
      <c r="BB21">
        <v>727</v>
      </c>
      <c r="BC21">
        <v>746</v>
      </c>
      <c r="BD21" t="s">
        <v>74</v>
      </c>
      <c r="BE21" t="s">
        <v>513</v>
      </c>
      <c r="BF21" t="str">
        <f>HYPERLINK("http://dx.doi.org/10.1080/09502386.2018.1429005","http://dx.doi.org/10.1080/09502386.2018.1429005")</f>
        <v>http://dx.doi.org/10.1080/09502386.2018.1429005</v>
      </c>
      <c r="BG21" t="s">
        <v>74</v>
      </c>
      <c r="BH21" t="s">
        <v>74</v>
      </c>
      <c r="BI21">
        <v>20</v>
      </c>
      <c r="BJ21" t="s">
        <v>514</v>
      </c>
      <c r="BK21" t="s">
        <v>176</v>
      </c>
      <c r="BL21" t="s">
        <v>514</v>
      </c>
      <c r="BM21" t="s">
        <v>515</v>
      </c>
      <c r="BN21" t="s">
        <v>74</v>
      </c>
      <c r="BO21" t="s">
        <v>74</v>
      </c>
      <c r="BP21" t="s">
        <v>74</v>
      </c>
      <c r="BQ21" t="s">
        <v>74</v>
      </c>
      <c r="BR21" t="s">
        <v>103</v>
      </c>
      <c r="BS21" t="s">
        <v>516</v>
      </c>
      <c r="BT21" t="str">
        <f>HYPERLINK("https%3A%2F%2Fwww.webofscience.com%2Fwos%2Fwoscc%2Ffull-record%2FWOS:000435010100004","View Full Record in Web of Science")</f>
        <v>View Full Record in Web of Science</v>
      </c>
    </row>
    <row r="22" spans="1:72" x14ac:dyDescent="0.25">
      <c r="A22" t="s">
        <v>72</v>
      </c>
      <c r="B22" t="s">
        <v>517</v>
      </c>
      <c r="C22" t="s">
        <v>74</v>
      </c>
      <c r="D22" t="s">
        <v>74</v>
      </c>
      <c r="E22" t="s">
        <v>74</v>
      </c>
      <c r="F22" t="s">
        <v>518</v>
      </c>
      <c r="G22" t="s">
        <v>74</v>
      </c>
      <c r="H22" t="s">
        <v>74</v>
      </c>
      <c r="I22" t="s">
        <v>519</v>
      </c>
      <c r="J22" t="s">
        <v>520</v>
      </c>
      <c r="K22" t="s">
        <v>74</v>
      </c>
      <c r="L22" t="s">
        <v>74</v>
      </c>
      <c r="M22" t="s">
        <v>521</v>
      </c>
      <c r="N22" t="s">
        <v>79</v>
      </c>
      <c r="O22" t="s">
        <v>74</v>
      </c>
      <c r="P22" t="s">
        <v>74</v>
      </c>
      <c r="Q22" t="s">
        <v>74</v>
      </c>
      <c r="R22" t="s">
        <v>74</v>
      </c>
      <c r="S22" t="s">
        <v>74</v>
      </c>
      <c r="T22" t="s">
        <v>522</v>
      </c>
      <c r="U22" t="s">
        <v>74</v>
      </c>
      <c r="V22" t="s">
        <v>523</v>
      </c>
      <c r="W22" t="s">
        <v>524</v>
      </c>
      <c r="X22" t="s">
        <v>525</v>
      </c>
      <c r="Y22" t="s">
        <v>526</v>
      </c>
      <c r="Z22" t="s">
        <v>527</v>
      </c>
      <c r="AA22" t="s">
        <v>74</v>
      </c>
      <c r="AB22" t="s">
        <v>74</v>
      </c>
      <c r="AC22" t="s">
        <v>74</v>
      </c>
      <c r="AD22" t="s">
        <v>74</v>
      </c>
      <c r="AE22" t="s">
        <v>74</v>
      </c>
      <c r="AF22" t="s">
        <v>74</v>
      </c>
      <c r="AG22">
        <v>74</v>
      </c>
      <c r="AH22">
        <v>0</v>
      </c>
      <c r="AI22">
        <v>0</v>
      </c>
      <c r="AJ22">
        <v>0</v>
      </c>
      <c r="AK22">
        <v>1</v>
      </c>
      <c r="AL22" t="s">
        <v>528</v>
      </c>
      <c r="AM22" t="s">
        <v>91</v>
      </c>
      <c r="AN22" t="s">
        <v>529</v>
      </c>
      <c r="AO22" t="s">
        <v>530</v>
      </c>
      <c r="AP22" t="s">
        <v>531</v>
      </c>
      <c r="AQ22" t="s">
        <v>74</v>
      </c>
      <c r="AR22" t="s">
        <v>532</v>
      </c>
      <c r="AS22" t="s">
        <v>533</v>
      </c>
      <c r="AT22" t="s">
        <v>74</v>
      </c>
      <c r="AU22">
        <v>2020</v>
      </c>
      <c r="AV22">
        <v>172</v>
      </c>
      <c r="AW22">
        <v>2</v>
      </c>
      <c r="AX22" t="s">
        <v>74</v>
      </c>
      <c r="AY22" t="s">
        <v>74</v>
      </c>
      <c r="AZ22" t="s">
        <v>74</v>
      </c>
      <c r="BA22" t="s">
        <v>74</v>
      </c>
      <c r="BB22">
        <v>117</v>
      </c>
      <c r="BC22">
        <v>140</v>
      </c>
      <c r="BD22" t="s">
        <v>74</v>
      </c>
      <c r="BE22" t="s">
        <v>534</v>
      </c>
      <c r="BF22" t="str">
        <f>HYPERLINK("http://dx.doi.org/10.12697/AA.2020.2.02","http://dx.doi.org/10.12697/AA.2020.2.02")</f>
        <v>http://dx.doi.org/10.12697/AA.2020.2.02</v>
      </c>
      <c r="BG22" t="s">
        <v>74</v>
      </c>
      <c r="BH22" t="s">
        <v>74</v>
      </c>
      <c r="BI22">
        <v>24</v>
      </c>
      <c r="BJ22" t="s">
        <v>384</v>
      </c>
      <c r="BK22" t="s">
        <v>260</v>
      </c>
      <c r="BL22" t="s">
        <v>384</v>
      </c>
      <c r="BM22" t="s">
        <v>535</v>
      </c>
      <c r="BN22" t="s">
        <v>74</v>
      </c>
      <c r="BO22" t="s">
        <v>102</v>
      </c>
      <c r="BP22" t="s">
        <v>74</v>
      </c>
      <c r="BQ22" t="s">
        <v>74</v>
      </c>
      <c r="BR22" t="s">
        <v>103</v>
      </c>
      <c r="BS22" t="s">
        <v>536</v>
      </c>
      <c r="BT22" t="str">
        <f>HYPERLINK("https%3A%2F%2Fwww.webofscience.com%2Fwos%2Fwoscc%2Ffull-record%2FWOS:000621664200002","View Full Record in Web of Science")</f>
        <v>View Full Record in Web of Science</v>
      </c>
    </row>
    <row r="23" spans="1:72" x14ac:dyDescent="0.25">
      <c r="A23" t="s">
        <v>72</v>
      </c>
      <c r="B23" t="s">
        <v>537</v>
      </c>
      <c r="C23" t="s">
        <v>74</v>
      </c>
      <c r="D23" t="s">
        <v>74</v>
      </c>
      <c r="E23" t="s">
        <v>74</v>
      </c>
      <c r="F23" t="s">
        <v>538</v>
      </c>
      <c r="G23" t="s">
        <v>74</v>
      </c>
      <c r="H23" t="s">
        <v>74</v>
      </c>
      <c r="I23" t="s">
        <v>539</v>
      </c>
      <c r="J23" t="s">
        <v>540</v>
      </c>
      <c r="K23" t="s">
        <v>74</v>
      </c>
      <c r="L23" t="s">
        <v>74</v>
      </c>
      <c r="M23" t="s">
        <v>78</v>
      </c>
      <c r="N23" t="s">
        <v>79</v>
      </c>
      <c r="O23" t="s">
        <v>74</v>
      </c>
      <c r="P23" t="s">
        <v>74</v>
      </c>
      <c r="Q23" t="s">
        <v>74</v>
      </c>
      <c r="R23" t="s">
        <v>74</v>
      </c>
      <c r="S23" t="s">
        <v>74</v>
      </c>
      <c r="T23" t="s">
        <v>541</v>
      </c>
      <c r="U23" t="s">
        <v>74</v>
      </c>
      <c r="V23" t="s">
        <v>542</v>
      </c>
      <c r="W23" t="s">
        <v>543</v>
      </c>
      <c r="X23" t="s">
        <v>544</v>
      </c>
      <c r="Y23" t="s">
        <v>545</v>
      </c>
      <c r="Z23" t="s">
        <v>546</v>
      </c>
      <c r="AA23" t="s">
        <v>74</v>
      </c>
      <c r="AB23" t="s">
        <v>74</v>
      </c>
      <c r="AC23" t="s">
        <v>74</v>
      </c>
      <c r="AD23" t="s">
        <v>74</v>
      </c>
      <c r="AE23" t="s">
        <v>74</v>
      </c>
      <c r="AF23" t="s">
        <v>74</v>
      </c>
      <c r="AG23">
        <v>41</v>
      </c>
      <c r="AH23">
        <v>0</v>
      </c>
      <c r="AI23">
        <v>0</v>
      </c>
      <c r="AJ23">
        <v>1</v>
      </c>
      <c r="AK23">
        <v>2</v>
      </c>
      <c r="AL23" t="s">
        <v>547</v>
      </c>
      <c r="AM23" t="s">
        <v>548</v>
      </c>
      <c r="AN23" t="s">
        <v>549</v>
      </c>
      <c r="AO23" t="s">
        <v>74</v>
      </c>
      <c r="AP23" t="s">
        <v>550</v>
      </c>
      <c r="AQ23" t="s">
        <v>74</v>
      </c>
      <c r="AR23" t="s">
        <v>540</v>
      </c>
      <c r="AS23" t="s">
        <v>551</v>
      </c>
      <c r="AT23" t="s">
        <v>552</v>
      </c>
      <c r="AU23">
        <v>2021</v>
      </c>
      <c r="AV23">
        <v>12</v>
      </c>
      <c r="AW23">
        <v>7</v>
      </c>
      <c r="AX23" t="s">
        <v>74</v>
      </c>
      <c r="AY23" t="s">
        <v>74</v>
      </c>
      <c r="AZ23" t="s">
        <v>74</v>
      </c>
      <c r="BA23" t="s">
        <v>74</v>
      </c>
      <c r="BB23" t="s">
        <v>74</v>
      </c>
      <c r="BC23" t="s">
        <v>74</v>
      </c>
      <c r="BD23">
        <v>499</v>
      </c>
      <c r="BE23" t="s">
        <v>553</v>
      </c>
      <c r="BF23" t="str">
        <f>HYPERLINK("http://dx.doi.org/10.3390/rel12070499","http://dx.doi.org/10.3390/rel12070499")</f>
        <v>http://dx.doi.org/10.3390/rel12070499</v>
      </c>
      <c r="BG23" t="s">
        <v>74</v>
      </c>
      <c r="BH23" t="s">
        <v>74</v>
      </c>
      <c r="BI23">
        <v>17</v>
      </c>
      <c r="BJ23" t="s">
        <v>554</v>
      </c>
      <c r="BK23" t="s">
        <v>99</v>
      </c>
      <c r="BL23" t="s">
        <v>554</v>
      </c>
      <c r="BM23" t="s">
        <v>555</v>
      </c>
      <c r="BN23" t="s">
        <v>74</v>
      </c>
      <c r="BO23" t="s">
        <v>556</v>
      </c>
      <c r="BP23" t="s">
        <v>74</v>
      </c>
      <c r="BQ23" t="s">
        <v>74</v>
      </c>
      <c r="BR23" t="s">
        <v>103</v>
      </c>
      <c r="BS23" t="s">
        <v>557</v>
      </c>
      <c r="BT23" t="str">
        <f>HYPERLINK("https%3A%2F%2Fwww.webofscience.com%2Fwos%2Fwoscc%2Ffull-record%2FWOS:000677178700001","View Full Record in Web of Science")</f>
        <v>View Full Record in Web of Science</v>
      </c>
    </row>
    <row r="24" spans="1:72" x14ac:dyDescent="0.25">
      <c r="A24" t="s">
        <v>72</v>
      </c>
      <c r="B24" t="s">
        <v>558</v>
      </c>
      <c r="C24" t="s">
        <v>74</v>
      </c>
      <c r="D24" t="s">
        <v>74</v>
      </c>
      <c r="E24" t="s">
        <v>74</v>
      </c>
      <c r="F24" t="s">
        <v>559</v>
      </c>
      <c r="G24" t="s">
        <v>74</v>
      </c>
      <c r="H24" t="s">
        <v>74</v>
      </c>
      <c r="I24" t="s">
        <v>560</v>
      </c>
      <c r="J24" t="s">
        <v>561</v>
      </c>
      <c r="K24" t="s">
        <v>74</v>
      </c>
      <c r="L24" t="s">
        <v>74</v>
      </c>
      <c r="M24" t="s">
        <v>245</v>
      </c>
      <c r="N24" t="s">
        <v>79</v>
      </c>
      <c r="O24" t="s">
        <v>74</v>
      </c>
      <c r="P24" t="s">
        <v>74</v>
      </c>
      <c r="Q24" t="s">
        <v>74</v>
      </c>
      <c r="R24" t="s">
        <v>74</v>
      </c>
      <c r="S24" t="s">
        <v>74</v>
      </c>
      <c r="T24" t="s">
        <v>562</v>
      </c>
      <c r="U24" t="s">
        <v>74</v>
      </c>
      <c r="V24" t="s">
        <v>563</v>
      </c>
      <c r="W24" t="s">
        <v>564</v>
      </c>
      <c r="X24" t="s">
        <v>565</v>
      </c>
      <c r="Y24" t="s">
        <v>566</v>
      </c>
      <c r="Z24" t="s">
        <v>567</v>
      </c>
      <c r="AA24" t="s">
        <v>74</v>
      </c>
      <c r="AB24" t="s">
        <v>74</v>
      </c>
      <c r="AC24" t="s">
        <v>74</v>
      </c>
      <c r="AD24" t="s">
        <v>74</v>
      </c>
      <c r="AE24" t="s">
        <v>74</v>
      </c>
      <c r="AF24" t="s">
        <v>74</v>
      </c>
      <c r="AG24">
        <v>16</v>
      </c>
      <c r="AH24">
        <v>0</v>
      </c>
      <c r="AI24">
        <v>0</v>
      </c>
      <c r="AJ24">
        <v>0</v>
      </c>
      <c r="AK24">
        <v>0</v>
      </c>
      <c r="AL24" t="s">
        <v>568</v>
      </c>
      <c r="AM24" t="s">
        <v>569</v>
      </c>
      <c r="AN24" t="s">
        <v>570</v>
      </c>
      <c r="AO24" t="s">
        <v>571</v>
      </c>
      <c r="AP24" t="s">
        <v>74</v>
      </c>
      <c r="AQ24" t="s">
        <v>74</v>
      </c>
      <c r="AR24" t="s">
        <v>572</v>
      </c>
      <c r="AS24" t="s">
        <v>573</v>
      </c>
      <c r="AT24" t="s">
        <v>74</v>
      </c>
      <c r="AU24">
        <v>2022</v>
      </c>
      <c r="AV24">
        <v>67</v>
      </c>
      <c r="AW24">
        <v>1</v>
      </c>
      <c r="AX24" t="s">
        <v>74</v>
      </c>
      <c r="AY24" t="s">
        <v>74</v>
      </c>
      <c r="AZ24" t="s">
        <v>74</v>
      </c>
      <c r="BA24" t="s">
        <v>74</v>
      </c>
      <c r="BB24">
        <v>244</v>
      </c>
      <c r="BC24">
        <v>259</v>
      </c>
      <c r="BD24" t="s">
        <v>74</v>
      </c>
      <c r="BE24" t="s">
        <v>574</v>
      </c>
      <c r="BF24" t="str">
        <f>HYPERLINK("http://dx.doi.org/10.21638/11701/spbu02.2022.116","http://dx.doi.org/10.21638/11701/spbu02.2022.116")</f>
        <v>http://dx.doi.org/10.21638/11701/spbu02.2022.116</v>
      </c>
      <c r="BG24" t="s">
        <v>74</v>
      </c>
      <c r="BH24" t="s">
        <v>74</v>
      </c>
      <c r="BI24">
        <v>16</v>
      </c>
      <c r="BJ24" t="s">
        <v>384</v>
      </c>
      <c r="BK24" t="s">
        <v>260</v>
      </c>
      <c r="BL24" t="s">
        <v>384</v>
      </c>
      <c r="BM24" t="s">
        <v>575</v>
      </c>
      <c r="BN24" t="s">
        <v>74</v>
      </c>
      <c r="BO24" t="s">
        <v>102</v>
      </c>
      <c r="BP24" t="s">
        <v>74</v>
      </c>
      <c r="BQ24" t="s">
        <v>74</v>
      </c>
      <c r="BR24" t="s">
        <v>103</v>
      </c>
      <c r="BS24" t="s">
        <v>576</v>
      </c>
      <c r="BT24" t="str">
        <f>HYPERLINK("https%3A%2F%2Fwww.webofscience.com%2Fwos%2Fwoscc%2Ffull-record%2FWOS:000791656500015","View Full Record in Web of Science")</f>
        <v>View Full Record in Web of Science</v>
      </c>
    </row>
    <row r="25" spans="1:72" x14ac:dyDescent="0.25">
      <c r="A25" t="s">
        <v>72</v>
      </c>
      <c r="B25" t="s">
        <v>577</v>
      </c>
      <c r="C25" t="s">
        <v>74</v>
      </c>
      <c r="D25" t="s">
        <v>74</v>
      </c>
      <c r="E25" t="s">
        <v>74</v>
      </c>
      <c r="F25" t="s">
        <v>578</v>
      </c>
      <c r="G25" t="s">
        <v>74</v>
      </c>
      <c r="H25" t="s">
        <v>74</v>
      </c>
      <c r="I25" t="s">
        <v>579</v>
      </c>
      <c r="J25" t="s">
        <v>580</v>
      </c>
      <c r="K25" t="s">
        <v>74</v>
      </c>
      <c r="L25" t="s">
        <v>74</v>
      </c>
      <c r="M25" t="s">
        <v>78</v>
      </c>
      <c r="N25" t="s">
        <v>79</v>
      </c>
      <c r="O25" t="s">
        <v>74</v>
      </c>
      <c r="P25" t="s">
        <v>74</v>
      </c>
      <c r="Q25" t="s">
        <v>74</v>
      </c>
      <c r="R25" t="s">
        <v>74</v>
      </c>
      <c r="S25" t="s">
        <v>74</v>
      </c>
      <c r="T25" t="s">
        <v>581</v>
      </c>
      <c r="U25" t="s">
        <v>582</v>
      </c>
      <c r="V25" t="s">
        <v>583</v>
      </c>
      <c r="W25" t="s">
        <v>584</v>
      </c>
      <c r="X25" t="s">
        <v>585</v>
      </c>
      <c r="Y25" t="s">
        <v>586</v>
      </c>
      <c r="Z25" t="s">
        <v>587</v>
      </c>
      <c r="AA25" t="s">
        <v>588</v>
      </c>
      <c r="AB25" t="s">
        <v>589</v>
      </c>
      <c r="AC25" t="s">
        <v>74</v>
      </c>
      <c r="AD25" t="s">
        <v>74</v>
      </c>
      <c r="AE25" t="s">
        <v>74</v>
      </c>
      <c r="AF25" t="s">
        <v>74</v>
      </c>
      <c r="AG25">
        <v>34</v>
      </c>
      <c r="AH25">
        <v>7</v>
      </c>
      <c r="AI25">
        <v>7</v>
      </c>
      <c r="AJ25">
        <v>0</v>
      </c>
      <c r="AK25">
        <v>21</v>
      </c>
      <c r="AL25" t="s">
        <v>167</v>
      </c>
      <c r="AM25" t="s">
        <v>168</v>
      </c>
      <c r="AN25" t="s">
        <v>169</v>
      </c>
      <c r="AO25" t="s">
        <v>590</v>
      </c>
      <c r="AP25" t="s">
        <v>591</v>
      </c>
      <c r="AQ25" t="s">
        <v>74</v>
      </c>
      <c r="AR25" t="s">
        <v>592</v>
      </c>
      <c r="AS25" t="s">
        <v>593</v>
      </c>
      <c r="AT25" t="s">
        <v>594</v>
      </c>
      <c r="AU25">
        <v>2018</v>
      </c>
      <c r="AV25">
        <v>66</v>
      </c>
      <c r="AW25">
        <v>1</v>
      </c>
      <c r="AX25" t="s">
        <v>74</v>
      </c>
      <c r="AY25" t="s">
        <v>74</v>
      </c>
      <c r="AZ25" t="s">
        <v>74</v>
      </c>
      <c r="BA25" t="s">
        <v>74</v>
      </c>
      <c r="BB25">
        <v>20</v>
      </c>
      <c r="BC25">
        <v>37</v>
      </c>
      <c r="BD25" t="s">
        <v>74</v>
      </c>
      <c r="BE25" t="s">
        <v>595</v>
      </c>
      <c r="BF25" t="str">
        <f>HYPERLINK("http://dx.doi.org/10.1177/0011392116668223","http://dx.doi.org/10.1177/0011392116668223")</f>
        <v>http://dx.doi.org/10.1177/0011392116668223</v>
      </c>
      <c r="BG25" t="s">
        <v>74</v>
      </c>
      <c r="BH25" t="s">
        <v>74</v>
      </c>
      <c r="BI25">
        <v>18</v>
      </c>
      <c r="BJ25" t="s">
        <v>429</v>
      </c>
      <c r="BK25" t="s">
        <v>131</v>
      </c>
      <c r="BL25" t="s">
        <v>429</v>
      </c>
      <c r="BM25" t="s">
        <v>596</v>
      </c>
      <c r="BN25" t="s">
        <v>74</v>
      </c>
      <c r="BO25" t="s">
        <v>262</v>
      </c>
      <c r="BP25" t="s">
        <v>74</v>
      </c>
      <c r="BQ25" t="s">
        <v>74</v>
      </c>
      <c r="BR25" t="s">
        <v>103</v>
      </c>
      <c r="BS25" t="s">
        <v>597</v>
      </c>
      <c r="BT25" t="str">
        <f>HYPERLINK("https%3A%2F%2Fwww.webofscience.com%2Fwos%2Fwoscc%2Ffull-record%2FWOS:000418182000002","View Full Record in Web of Science")</f>
        <v>View Full Record in Web of Science</v>
      </c>
    </row>
    <row r="26" spans="1:72" x14ac:dyDescent="0.25">
      <c r="A26" t="s">
        <v>72</v>
      </c>
      <c r="B26" t="s">
        <v>598</v>
      </c>
      <c r="C26" t="s">
        <v>74</v>
      </c>
      <c r="D26" t="s">
        <v>74</v>
      </c>
      <c r="E26" t="s">
        <v>74</v>
      </c>
      <c r="F26" t="s">
        <v>599</v>
      </c>
      <c r="G26" t="s">
        <v>74</v>
      </c>
      <c r="H26" t="s">
        <v>74</v>
      </c>
      <c r="I26" t="s">
        <v>600</v>
      </c>
      <c r="J26" t="s">
        <v>601</v>
      </c>
      <c r="K26" t="s">
        <v>74</v>
      </c>
      <c r="L26" t="s">
        <v>74</v>
      </c>
      <c r="M26" t="s">
        <v>78</v>
      </c>
      <c r="N26" t="s">
        <v>79</v>
      </c>
      <c r="O26" t="s">
        <v>74</v>
      </c>
      <c r="P26" t="s">
        <v>74</v>
      </c>
      <c r="Q26" t="s">
        <v>74</v>
      </c>
      <c r="R26" t="s">
        <v>74</v>
      </c>
      <c r="S26" t="s">
        <v>74</v>
      </c>
      <c r="T26" t="s">
        <v>602</v>
      </c>
      <c r="U26" t="s">
        <v>603</v>
      </c>
      <c r="V26" t="s">
        <v>604</v>
      </c>
      <c r="W26" t="s">
        <v>605</v>
      </c>
      <c r="X26" t="s">
        <v>74</v>
      </c>
      <c r="Y26" t="s">
        <v>606</v>
      </c>
      <c r="Z26" t="s">
        <v>607</v>
      </c>
      <c r="AA26" t="s">
        <v>608</v>
      </c>
      <c r="AB26" t="s">
        <v>609</v>
      </c>
      <c r="AC26" t="s">
        <v>74</v>
      </c>
      <c r="AD26" t="s">
        <v>74</v>
      </c>
      <c r="AE26" t="s">
        <v>74</v>
      </c>
      <c r="AF26" t="s">
        <v>74</v>
      </c>
      <c r="AG26">
        <v>18</v>
      </c>
      <c r="AH26">
        <v>0</v>
      </c>
      <c r="AI26">
        <v>0</v>
      </c>
      <c r="AJ26">
        <v>1</v>
      </c>
      <c r="AK26">
        <v>7</v>
      </c>
      <c r="AL26" t="s">
        <v>610</v>
      </c>
      <c r="AM26" t="s">
        <v>611</v>
      </c>
      <c r="AN26" t="s">
        <v>612</v>
      </c>
      <c r="AO26" t="s">
        <v>613</v>
      </c>
      <c r="AP26" t="s">
        <v>614</v>
      </c>
      <c r="AQ26" t="s">
        <v>74</v>
      </c>
      <c r="AR26" t="s">
        <v>615</v>
      </c>
      <c r="AS26" t="s">
        <v>616</v>
      </c>
      <c r="AT26" t="s">
        <v>617</v>
      </c>
      <c r="AU26">
        <v>2022</v>
      </c>
      <c r="AV26">
        <v>14</v>
      </c>
      <c r="AW26">
        <v>1</v>
      </c>
      <c r="AX26" t="s">
        <v>74</v>
      </c>
      <c r="AY26" t="s">
        <v>74</v>
      </c>
      <c r="AZ26" t="s">
        <v>74</v>
      </c>
      <c r="BA26" t="s">
        <v>74</v>
      </c>
      <c r="BB26">
        <v>233</v>
      </c>
      <c r="BC26">
        <v>245</v>
      </c>
      <c r="BD26" t="s">
        <v>74</v>
      </c>
      <c r="BE26" t="s">
        <v>618</v>
      </c>
      <c r="BF26" t="str">
        <f>HYPERLINK("http://dx.doi.org/10.18662/rrem/14.1/516","http://dx.doi.org/10.18662/rrem/14.1/516")</f>
        <v>http://dx.doi.org/10.18662/rrem/14.1/516</v>
      </c>
      <c r="BG26" t="s">
        <v>74</v>
      </c>
      <c r="BH26" t="s">
        <v>74</v>
      </c>
      <c r="BI26">
        <v>13</v>
      </c>
      <c r="BJ26" t="s">
        <v>619</v>
      </c>
      <c r="BK26" t="s">
        <v>260</v>
      </c>
      <c r="BL26" t="s">
        <v>619</v>
      </c>
      <c r="BM26" t="s">
        <v>620</v>
      </c>
      <c r="BN26" t="s">
        <v>74</v>
      </c>
      <c r="BO26" t="s">
        <v>133</v>
      </c>
      <c r="BP26" t="s">
        <v>74</v>
      </c>
      <c r="BQ26" t="s">
        <v>74</v>
      </c>
      <c r="BR26" t="s">
        <v>103</v>
      </c>
      <c r="BS26" t="s">
        <v>621</v>
      </c>
      <c r="BT26" t="str">
        <f>HYPERLINK("https%3A%2F%2Fwww.webofscience.com%2Fwos%2Fwoscc%2Ffull-record%2FWOS:000768407900013","View Full Record in Web of Science")</f>
        <v>View Full Record in Web of Science</v>
      </c>
    </row>
    <row r="27" spans="1:72" x14ac:dyDescent="0.25">
      <c r="A27" t="s">
        <v>72</v>
      </c>
      <c r="B27" t="s">
        <v>622</v>
      </c>
      <c r="C27" t="s">
        <v>74</v>
      </c>
      <c r="D27" t="s">
        <v>74</v>
      </c>
      <c r="E27" t="s">
        <v>74</v>
      </c>
      <c r="F27" t="s">
        <v>623</v>
      </c>
      <c r="G27" t="s">
        <v>74</v>
      </c>
      <c r="H27" t="s">
        <v>74</v>
      </c>
      <c r="I27" t="s">
        <v>624</v>
      </c>
      <c r="J27" t="s">
        <v>625</v>
      </c>
      <c r="K27" t="s">
        <v>74</v>
      </c>
      <c r="L27" t="s">
        <v>74</v>
      </c>
      <c r="M27" t="s">
        <v>78</v>
      </c>
      <c r="N27" t="s">
        <v>79</v>
      </c>
      <c r="O27" t="s">
        <v>74</v>
      </c>
      <c r="P27" t="s">
        <v>74</v>
      </c>
      <c r="Q27" t="s">
        <v>74</v>
      </c>
      <c r="R27" t="s">
        <v>74</v>
      </c>
      <c r="S27" t="s">
        <v>74</v>
      </c>
      <c r="T27" t="s">
        <v>626</v>
      </c>
      <c r="U27" t="s">
        <v>74</v>
      </c>
      <c r="V27" t="s">
        <v>627</v>
      </c>
      <c r="W27" t="s">
        <v>628</v>
      </c>
      <c r="X27" t="s">
        <v>235</v>
      </c>
      <c r="Y27" t="s">
        <v>629</v>
      </c>
      <c r="Z27" t="s">
        <v>630</v>
      </c>
      <c r="AA27" t="s">
        <v>74</v>
      </c>
      <c r="AB27" t="s">
        <v>74</v>
      </c>
      <c r="AC27" t="s">
        <v>74</v>
      </c>
      <c r="AD27" t="s">
        <v>74</v>
      </c>
      <c r="AE27" t="s">
        <v>74</v>
      </c>
      <c r="AF27" t="s">
        <v>74</v>
      </c>
      <c r="AG27">
        <v>10</v>
      </c>
      <c r="AH27">
        <v>0</v>
      </c>
      <c r="AI27">
        <v>0</v>
      </c>
      <c r="AJ27">
        <v>0</v>
      </c>
      <c r="AK27">
        <v>0</v>
      </c>
      <c r="AL27" t="s">
        <v>631</v>
      </c>
      <c r="AM27" t="s">
        <v>632</v>
      </c>
      <c r="AN27" t="s">
        <v>633</v>
      </c>
      <c r="AO27" t="s">
        <v>634</v>
      </c>
      <c r="AP27" t="s">
        <v>74</v>
      </c>
      <c r="AQ27" t="s">
        <v>74</v>
      </c>
      <c r="AR27" t="s">
        <v>635</v>
      </c>
      <c r="AS27" t="s">
        <v>636</v>
      </c>
      <c r="AT27" t="s">
        <v>74</v>
      </c>
      <c r="AU27">
        <v>2023</v>
      </c>
      <c r="AV27">
        <v>61</v>
      </c>
      <c r="AW27">
        <v>2</v>
      </c>
      <c r="AX27" t="s">
        <v>74</v>
      </c>
      <c r="AY27" t="s">
        <v>74</v>
      </c>
      <c r="AZ27" t="s">
        <v>74</v>
      </c>
      <c r="BA27" t="s">
        <v>74</v>
      </c>
      <c r="BB27">
        <v>128</v>
      </c>
      <c r="BC27">
        <v>136</v>
      </c>
      <c r="BD27" t="s">
        <v>74</v>
      </c>
      <c r="BE27" t="s">
        <v>637</v>
      </c>
      <c r="BF27" t="str">
        <f>HYPERLINK("http://dx.doi.org/10.17072/2219-3111-2023-2-128-136","http://dx.doi.org/10.17072/2219-3111-2023-2-128-136")</f>
        <v>http://dx.doi.org/10.17072/2219-3111-2023-2-128-136</v>
      </c>
      <c r="BG27" t="s">
        <v>74</v>
      </c>
      <c r="BH27" t="s">
        <v>74</v>
      </c>
      <c r="BI27">
        <v>9</v>
      </c>
      <c r="BJ27" t="s">
        <v>384</v>
      </c>
      <c r="BK27" t="s">
        <v>260</v>
      </c>
      <c r="BL27" t="s">
        <v>384</v>
      </c>
      <c r="BM27" t="s">
        <v>638</v>
      </c>
      <c r="BN27" t="s">
        <v>74</v>
      </c>
      <c r="BO27" t="s">
        <v>74</v>
      </c>
      <c r="BP27" t="s">
        <v>74</v>
      </c>
      <c r="BQ27" t="s">
        <v>74</v>
      </c>
      <c r="BR27" t="s">
        <v>103</v>
      </c>
      <c r="BS27" t="s">
        <v>639</v>
      </c>
      <c r="BT27" t="str">
        <f>HYPERLINK("https%3A%2F%2Fwww.webofscience.com%2Fwos%2Fwoscc%2Ffull-record%2FWOS:001052002500013","View Full Record in Web of Science")</f>
        <v>View Full Record in Web of Science</v>
      </c>
    </row>
    <row r="28" spans="1:72" x14ac:dyDescent="0.25">
      <c r="A28" t="s">
        <v>72</v>
      </c>
      <c r="B28" t="s">
        <v>640</v>
      </c>
      <c r="C28" t="s">
        <v>74</v>
      </c>
      <c r="D28" t="s">
        <v>74</v>
      </c>
      <c r="E28" t="s">
        <v>74</v>
      </c>
      <c r="F28" t="s">
        <v>641</v>
      </c>
      <c r="G28" t="s">
        <v>74</v>
      </c>
      <c r="H28" t="s">
        <v>74</v>
      </c>
      <c r="I28" t="s">
        <v>642</v>
      </c>
      <c r="J28" t="s">
        <v>643</v>
      </c>
      <c r="K28" t="s">
        <v>74</v>
      </c>
      <c r="L28" t="s">
        <v>74</v>
      </c>
      <c r="M28" t="s">
        <v>245</v>
      </c>
      <c r="N28" t="s">
        <v>79</v>
      </c>
      <c r="O28" t="s">
        <v>74</v>
      </c>
      <c r="P28" t="s">
        <v>74</v>
      </c>
      <c r="Q28" t="s">
        <v>74</v>
      </c>
      <c r="R28" t="s">
        <v>74</v>
      </c>
      <c r="S28" t="s">
        <v>74</v>
      </c>
      <c r="T28" t="s">
        <v>644</v>
      </c>
      <c r="U28" t="s">
        <v>74</v>
      </c>
      <c r="V28" t="s">
        <v>645</v>
      </c>
      <c r="W28" t="s">
        <v>646</v>
      </c>
      <c r="X28" t="s">
        <v>647</v>
      </c>
      <c r="Y28" t="s">
        <v>648</v>
      </c>
      <c r="Z28" t="s">
        <v>649</v>
      </c>
      <c r="AA28" t="s">
        <v>74</v>
      </c>
      <c r="AB28" t="s">
        <v>74</v>
      </c>
      <c r="AC28" t="s">
        <v>74</v>
      </c>
      <c r="AD28" t="s">
        <v>74</v>
      </c>
      <c r="AE28" t="s">
        <v>74</v>
      </c>
      <c r="AF28" t="s">
        <v>74</v>
      </c>
      <c r="AG28">
        <v>6</v>
      </c>
      <c r="AH28">
        <v>1</v>
      </c>
      <c r="AI28">
        <v>1</v>
      </c>
      <c r="AJ28">
        <v>0</v>
      </c>
      <c r="AK28">
        <v>9</v>
      </c>
      <c r="AL28" t="s">
        <v>313</v>
      </c>
      <c r="AM28" t="s">
        <v>314</v>
      </c>
      <c r="AN28" t="s">
        <v>315</v>
      </c>
      <c r="AO28" t="s">
        <v>650</v>
      </c>
      <c r="AP28" t="s">
        <v>651</v>
      </c>
      <c r="AQ28" t="s">
        <v>74</v>
      </c>
      <c r="AR28" t="s">
        <v>652</v>
      </c>
      <c r="AS28" t="s">
        <v>653</v>
      </c>
      <c r="AT28" t="s">
        <v>654</v>
      </c>
      <c r="AU28">
        <v>2019</v>
      </c>
      <c r="AV28" t="s">
        <v>74</v>
      </c>
      <c r="AW28">
        <v>439</v>
      </c>
      <c r="AX28" t="s">
        <v>74</v>
      </c>
      <c r="AY28" t="s">
        <v>74</v>
      </c>
      <c r="AZ28" t="s">
        <v>74</v>
      </c>
      <c r="BA28" t="s">
        <v>74</v>
      </c>
      <c r="BB28">
        <v>137</v>
      </c>
      <c r="BC28">
        <v>141</v>
      </c>
      <c r="BD28" t="s">
        <v>74</v>
      </c>
      <c r="BE28" t="s">
        <v>655</v>
      </c>
      <c r="BF28" t="str">
        <f>HYPERLINK("http://dx.doi.org/10.17223/15617793/439/17","http://dx.doi.org/10.17223/15617793/439/17")</f>
        <v>http://dx.doi.org/10.17223/15617793/439/17</v>
      </c>
      <c r="BG28" t="s">
        <v>74</v>
      </c>
      <c r="BH28" t="s">
        <v>74</v>
      </c>
      <c r="BI28">
        <v>5</v>
      </c>
      <c r="BJ28" t="s">
        <v>656</v>
      </c>
      <c r="BK28" t="s">
        <v>260</v>
      </c>
      <c r="BL28" t="s">
        <v>657</v>
      </c>
      <c r="BM28" t="s">
        <v>658</v>
      </c>
      <c r="BN28" t="s">
        <v>74</v>
      </c>
      <c r="BO28" t="s">
        <v>262</v>
      </c>
      <c r="BP28" t="s">
        <v>74</v>
      </c>
      <c r="BQ28" t="s">
        <v>74</v>
      </c>
      <c r="BR28" t="s">
        <v>103</v>
      </c>
      <c r="BS28" t="s">
        <v>659</v>
      </c>
      <c r="BT28" t="str">
        <f>HYPERLINK("https%3A%2F%2Fwww.webofscience.com%2Fwos%2Fwoscc%2Ffull-record%2FWOS:000463427200017","View Full Record in Web of Science")</f>
        <v>View Full Record in Web of Science</v>
      </c>
    </row>
    <row r="29" spans="1:72" x14ac:dyDescent="0.25">
      <c r="A29" t="s">
        <v>72</v>
      </c>
      <c r="B29" t="s">
        <v>660</v>
      </c>
      <c r="C29" t="s">
        <v>74</v>
      </c>
      <c r="D29" t="s">
        <v>74</v>
      </c>
      <c r="E29" t="s">
        <v>74</v>
      </c>
      <c r="F29" t="s">
        <v>661</v>
      </c>
      <c r="G29" t="s">
        <v>74</v>
      </c>
      <c r="H29" t="s">
        <v>74</v>
      </c>
      <c r="I29" t="s">
        <v>662</v>
      </c>
      <c r="J29" t="s">
        <v>520</v>
      </c>
      <c r="K29" t="s">
        <v>74</v>
      </c>
      <c r="L29" t="s">
        <v>74</v>
      </c>
      <c r="M29" t="s">
        <v>521</v>
      </c>
      <c r="N29" t="s">
        <v>79</v>
      </c>
      <c r="O29" t="s">
        <v>74</v>
      </c>
      <c r="P29" t="s">
        <v>74</v>
      </c>
      <c r="Q29" t="s">
        <v>74</v>
      </c>
      <c r="R29" t="s">
        <v>74</v>
      </c>
      <c r="S29" t="s">
        <v>74</v>
      </c>
      <c r="T29" t="s">
        <v>74</v>
      </c>
      <c r="U29" t="s">
        <v>74</v>
      </c>
      <c r="V29" t="s">
        <v>663</v>
      </c>
      <c r="W29" t="s">
        <v>664</v>
      </c>
      <c r="X29" t="s">
        <v>665</v>
      </c>
      <c r="Y29" t="s">
        <v>666</v>
      </c>
      <c r="Z29" t="s">
        <v>667</v>
      </c>
      <c r="AA29" t="s">
        <v>74</v>
      </c>
      <c r="AB29" t="s">
        <v>74</v>
      </c>
      <c r="AC29" t="s">
        <v>74</v>
      </c>
      <c r="AD29" t="s">
        <v>74</v>
      </c>
      <c r="AE29" t="s">
        <v>74</v>
      </c>
      <c r="AF29" t="s">
        <v>74</v>
      </c>
      <c r="AG29">
        <v>54</v>
      </c>
      <c r="AH29">
        <v>0</v>
      </c>
      <c r="AI29">
        <v>0</v>
      </c>
      <c r="AJ29">
        <v>0</v>
      </c>
      <c r="AK29">
        <v>0</v>
      </c>
      <c r="AL29" t="s">
        <v>528</v>
      </c>
      <c r="AM29" t="s">
        <v>91</v>
      </c>
      <c r="AN29" t="s">
        <v>529</v>
      </c>
      <c r="AO29" t="s">
        <v>530</v>
      </c>
      <c r="AP29" t="s">
        <v>531</v>
      </c>
      <c r="AQ29" t="s">
        <v>74</v>
      </c>
      <c r="AR29" t="s">
        <v>532</v>
      </c>
      <c r="AS29" t="s">
        <v>533</v>
      </c>
      <c r="AT29" t="s">
        <v>74</v>
      </c>
      <c r="AU29">
        <v>2018</v>
      </c>
      <c r="AV29" t="s">
        <v>74</v>
      </c>
      <c r="AW29">
        <v>1</v>
      </c>
      <c r="AX29" t="s">
        <v>74</v>
      </c>
      <c r="AY29" t="s">
        <v>74</v>
      </c>
      <c r="AZ29" t="s">
        <v>74</v>
      </c>
      <c r="BA29" t="s">
        <v>74</v>
      </c>
      <c r="BB29">
        <v>27</v>
      </c>
      <c r="BC29">
        <v>66</v>
      </c>
      <c r="BD29" t="s">
        <v>74</v>
      </c>
      <c r="BE29" t="s">
        <v>668</v>
      </c>
      <c r="BF29" t="str">
        <f>HYPERLINK("http://dx.doi.org/10.12697/AA.2018.1.02","http://dx.doi.org/10.12697/AA.2018.1.02")</f>
        <v>http://dx.doi.org/10.12697/AA.2018.1.02</v>
      </c>
      <c r="BG29" t="s">
        <v>74</v>
      </c>
      <c r="BH29" t="s">
        <v>74</v>
      </c>
      <c r="BI29">
        <v>40</v>
      </c>
      <c r="BJ29" t="s">
        <v>384</v>
      </c>
      <c r="BK29" t="s">
        <v>260</v>
      </c>
      <c r="BL29" t="s">
        <v>384</v>
      </c>
      <c r="BM29" t="s">
        <v>669</v>
      </c>
      <c r="BN29" t="s">
        <v>74</v>
      </c>
      <c r="BO29" t="s">
        <v>102</v>
      </c>
      <c r="BP29" t="s">
        <v>74</v>
      </c>
      <c r="BQ29" t="s">
        <v>74</v>
      </c>
      <c r="BR29" t="s">
        <v>103</v>
      </c>
      <c r="BS29" t="s">
        <v>670</v>
      </c>
      <c r="BT29" t="str">
        <f>HYPERLINK("https%3A%2F%2Fwww.webofscience.com%2Fwos%2Fwoscc%2Ffull-record%2FWOS:000450673000002","View Full Record in Web of Science")</f>
        <v>View Full Record in Web of Science</v>
      </c>
    </row>
    <row r="30" spans="1:72" x14ac:dyDescent="0.25">
      <c r="A30" t="s">
        <v>72</v>
      </c>
      <c r="B30" t="s">
        <v>671</v>
      </c>
      <c r="C30" t="s">
        <v>74</v>
      </c>
      <c r="D30" t="s">
        <v>74</v>
      </c>
      <c r="E30" t="s">
        <v>74</v>
      </c>
      <c r="F30" t="s">
        <v>672</v>
      </c>
      <c r="G30" t="s">
        <v>74</v>
      </c>
      <c r="H30" t="s">
        <v>74</v>
      </c>
      <c r="I30" t="s">
        <v>673</v>
      </c>
      <c r="J30" t="s">
        <v>674</v>
      </c>
      <c r="K30" t="s">
        <v>74</v>
      </c>
      <c r="L30" t="s">
        <v>74</v>
      </c>
      <c r="M30" t="s">
        <v>245</v>
      </c>
      <c r="N30" t="s">
        <v>79</v>
      </c>
      <c r="O30" t="s">
        <v>74</v>
      </c>
      <c r="P30" t="s">
        <v>74</v>
      </c>
      <c r="Q30" t="s">
        <v>74</v>
      </c>
      <c r="R30" t="s">
        <v>74</v>
      </c>
      <c r="S30" t="s">
        <v>74</v>
      </c>
      <c r="T30" t="s">
        <v>675</v>
      </c>
      <c r="U30" t="s">
        <v>74</v>
      </c>
      <c r="V30" t="s">
        <v>676</v>
      </c>
      <c r="W30" t="s">
        <v>677</v>
      </c>
      <c r="X30" t="s">
        <v>678</v>
      </c>
      <c r="Y30" t="s">
        <v>679</v>
      </c>
      <c r="Z30" t="s">
        <v>680</v>
      </c>
      <c r="AA30" t="s">
        <v>74</v>
      </c>
      <c r="AB30" t="s">
        <v>681</v>
      </c>
      <c r="AC30" t="s">
        <v>74</v>
      </c>
      <c r="AD30" t="s">
        <v>74</v>
      </c>
      <c r="AE30" t="s">
        <v>74</v>
      </c>
      <c r="AF30" t="s">
        <v>74</v>
      </c>
      <c r="AG30">
        <v>31</v>
      </c>
      <c r="AH30">
        <v>5</v>
      </c>
      <c r="AI30">
        <v>8</v>
      </c>
      <c r="AJ30">
        <v>0</v>
      </c>
      <c r="AK30">
        <v>5</v>
      </c>
      <c r="AL30" t="s">
        <v>682</v>
      </c>
      <c r="AM30" t="s">
        <v>683</v>
      </c>
      <c r="AN30" t="s">
        <v>684</v>
      </c>
      <c r="AO30" t="s">
        <v>685</v>
      </c>
      <c r="AP30" t="s">
        <v>686</v>
      </c>
      <c r="AQ30" t="s">
        <v>74</v>
      </c>
      <c r="AR30" t="s">
        <v>687</v>
      </c>
      <c r="AS30" t="s">
        <v>688</v>
      </c>
      <c r="AT30" t="s">
        <v>320</v>
      </c>
      <c r="AU30">
        <v>2019</v>
      </c>
      <c r="AV30">
        <v>21</v>
      </c>
      <c r="AW30">
        <v>7</v>
      </c>
      <c r="AX30" t="s">
        <v>74</v>
      </c>
      <c r="AY30" t="s">
        <v>74</v>
      </c>
      <c r="AZ30" t="s">
        <v>74</v>
      </c>
      <c r="BA30" t="s">
        <v>74</v>
      </c>
      <c r="BB30">
        <v>9</v>
      </c>
      <c r="BC30">
        <v>40</v>
      </c>
      <c r="BD30" t="s">
        <v>74</v>
      </c>
      <c r="BE30" t="s">
        <v>689</v>
      </c>
      <c r="BF30" t="str">
        <f>HYPERLINK("http://dx.doi.org/10.17853/1994-5639-2019-7-9-40","http://dx.doi.org/10.17853/1994-5639-2019-7-9-40")</f>
        <v>http://dx.doi.org/10.17853/1994-5639-2019-7-9-40</v>
      </c>
      <c r="BG30" t="s">
        <v>74</v>
      </c>
      <c r="BH30" t="s">
        <v>74</v>
      </c>
      <c r="BI30">
        <v>32</v>
      </c>
      <c r="BJ30" t="s">
        <v>619</v>
      </c>
      <c r="BK30" t="s">
        <v>260</v>
      </c>
      <c r="BL30" t="s">
        <v>619</v>
      </c>
      <c r="BM30" t="s">
        <v>690</v>
      </c>
      <c r="BN30" t="s">
        <v>74</v>
      </c>
      <c r="BO30" t="s">
        <v>102</v>
      </c>
      <c r="BP30" t="s">
        <v>74</v>
      </c>
      <c r="BQ30" t="s">
        <v>74</v>
      </c>
      <c r="BR30" t="s">
        <v>103</v>
      </c>
      <c r="BS30" t="s">
        <v>691</v>
      </c>
      <c r="BT30" t="str">
        <f>HYPERLINK("https%3A%2F%2Fwww.webofscience.com%2Fwos%2Fwoscc%2Ffull-record%2FWOS:000497661800001","View Full Record in Web of Science")</f>
        <v>View Full Record in Web of Science</v>
      </c>
    </row>
    <row r="31" spans="1:72" x14ac:dyDescent="0.25">
      <c r="A31" t="s">
        <v>72</v>
      </c>
      <c r="B31" t="s">
        <v>692</v>
      </c>
      <c r="C31" t="s">
        <v>74</v>
      </c>
      <c r="D31" t="s">
        <v>74</v>
      </c>
      <c r="E31" t="s">
        <v>74</v>
      </c>
      <c r="F31" t="s">
        <v>693</v>
      </c>
      <c r="G31" t="s">
        <v>74</v>
      </c>
      <c r="H31" t="s">
        <v>74</v>
      </c>
      <c r="I31" t="s">
        <v>694</v>
      </c>
      <c r="J31" t="s">
        <v>601</v>
      </c>
      <c r="K31" t="s">
        <v>74</v>
      </c>
      <c r="L31" t="s">
        <v>74</v>
      </c>
      <c r="M31" t="s">
        <v>78</v>
      </c>
      <c r="N31" t="s">
        <v>79</v>
      </c>
      <c r="O31" t="s">
        <v>74</v>
      </c>
      <c r="P31" t="s">
        <v>74</v>
      </c>
      <c r="Q31" t="s">
        <v>74</v>
      </c>
      <c r="R31" t="s">
        <v>74</v>
      </c>
      <c r="S31" t="s">
        <v>74</v>
      </c>
      <c r="T31" t="s">
        <v>695</v>
      </c>
      <c r="U31" t="s">
        <v>74</v>
      </c>
      <c r="V31" t="s">
        <v>696</v>
      </c>
      <c r="W31" t="s">
        <v>697</v>
      </c>
      <c r="X31" t="s">
        <v>698</v>
      </c>
      <c r="Y31" t="s">
        <v>699</v>
      </c>
      <c r="Z31" t="s">
        <v>700</v>
      </c>
      <c r="AA31" t="s">
        <v>74</v>
      </c>
      <c r="AB31" t="s">
        <v>701</v>
      </c>
      <c r="AC31" t="s">
        <v>702</v>
      </c>
      <c r="AD31" t="s">
        <v>703</v>
      </c>
      <c r="AE31" t="s">
        <v>704</v>
      </c>
      <c r="AF31" t="s">
        <v>74</v>
      </c>
      <c r="AG31">
        <v>34</v>
      </c>
      <c r="AH31">
        <v>0</v>
      </c>
      <c r="AI31">
        <v>0</v>
      </c>
      <c r="AJ31">
        <v>2</v>
      </c>
      <c r="AK31">
        <v>3</v>
      </c>
      <c r="AL31" t="s">
        <v>610</v>
      </c>
      <c r="AM31" t="s">
        <v>611</v>
      </c>
      <c r="AN31" t="s">
        <v>612</v>
      </c>
      <c r="AO31" t="s">
        <v>613</v>
      </c>
      <c r="AP31" t="s">
        <v>614</v>
      </c>
      <c r="AQ31" t="s">
        <v>74</v>
      </c>
      <c r="AR31" t="s">
        <v>615</v>
      </c>
      <c r="AS31" t="s">
        <v>616</v>
      </c>
      <c r="AT31" t="s">
        <v>320</v>
      </c>
      <c r="AU31">
        <v>2022</v>
      </c>
      <c r="AV31">
        <v>14</v>
      </c>
      <c r="AW31">
        <v>3</v>
      </c>
      <c r="AX31" t="s">
        <v>74</v>
      </c>
      <c r="AY31" t="s">
        <v>74</v>
      </c>
      <c r="AZ31" t="s">
        <v>74</v>
      </c>
      <c r="BA31" t="s">
        <v>74</v>
      </c>
      <c r="BB31">
        <v>466</v>
      </c>
      <c r="BC31">
        <v>485</v>
      </c>
      <c r="BD31" t="s">
        <v>74</v>
      </c>
      <c r="BE31" t="s">
        <v>705</v>
      </c>
      <c r="BF31" t="str">
        <f>HYPERLINK("http://dx.doi.org/10.18662/rrem/14.3/620","http://dx.doi.org/10.18662/rrem/14.3/620")</f>
        <v>http://dx.doi.org/10.18662/rrem/14.3/620</v>
      </c>
      <c r="BG31" t="s">
        <v>74</v>
      </c>
      <c r="BH31" t="s">
        <v>74</v>
      </c>
      <c r="BI31">
        <v>20</v>
      </c>
      <c r="BJ31" t="s">
        <v>619</v>
      </c>
      <c r="BK31" t="s">
        <v>260</v>
      </c>
      <c r="BL31" t="s">
        <v>619</v>
      </c>
      <c r="BM31" t="s">
        <v>706</v>
      </c>
      <c r="BN31" t="s">
        <v>74</v>
      </c>
      <c r="BO31" t="s">
        <v>133</v>
      </c>
      <c r="BP31" t="s">
        <v>74</v>
      </c>
      <c r="BQ31" t="s">
        <v>74</v>
      </c>
      <c r="BR31" t="s">
        <v>103</v>
      </c>
      <c r="BS31" t="s">
        <v>707</v>
      </c>
      <c r="BT31" t="str">
        <f>HYPERLINK("https%3A%2F%2Fwww.webofscience.com%2Fwos%2Fwoscc%2Ffull-record%2FWOS:000864083000027","View Full Record in Web of Science")</f>
        <v>View Full Record in Web of Science</v>
      </c>
    </row>
    <row r="32" spans="1:72" x14ac:dyDescent="0.25">
      <c r="A32" t="s">
        <v>72</v>
      </c>
      <c r="B32" t="s">
        <v>708</v>
      </c>
      <c r="C32" t="s">
        <v>74</v>
      </c>
      <c r="D32" t="s">
        <v>74</v>
      </c>
      <c r="E32" t="s">
        <v>74</v>
      </c>
      <c r="F32" t="s">
        <v>709</v>
      </c>
      <c r="G32" t="s">
        <v>74</v>
      </c>
      <c r="H32" t="s">
        <v>74</v>
      </c>
      <c r="I32" t="s">
        <v>710</v>
      </c>
      <c r="J32" t="s">
        <v>711</v>
      </c>
      <c r="K32" t="s">
        <v>74</v>
      </c>
      <c r="L32" t="s">
        <v>74</v>
      </c>
      <c r="M32" t="s">
        <v>78</v>
      </c>
      <c r="N32" t="s">
        <v>79</v>
      </c>
      <c r="O32" t="s">
        <v>74</v>
      </c>
      <c r="P32" t="s">
        <v>74</v>
      </c>
      <c r="Q32" t="s">
        <v>74</v>
      </c>
      <c r="R32" t="s">
        <v>74</v>
      </c>
      <c r="S32" t="s">
        <v>74</v>
      </c>
      <c r="T32" t="s">
        <v>74</v>
      </c>
      <c r="U32" t="s">
        <v>74</v>
      </c>
      <c r="V32" t="s">
        <v>712</v>
      </c>
      <c r="W32" t="s">
        <v>713</v>
      </c>
      <c r="X32" t="s">
        <v>714</v>
      </c>
      <c r="Y32" t="s">
        <v>715</v>
      </c>
      <c r="Z32" t="s">
        <v>716</v>
      </c>
      <c r="AA32" t="s">
        <v>74</v>
      </c>
      <c r="AB32" t="s">
        <v>74</v>
      </c>
      <c r="AC32" t="s">
        <v>74</v>
      </c>
      <c r="AD32" t="s">
        <v>74</v>
      </c>
      <c r="AE32" t="s">
        <v>74</v>
      </c>
      <c r="AF32" t="s">
        <v>74</v>
      </c>
      <c r="AG32">
        <v>76</v>
      </c>
      <c r="AH32">
        <v>3</v>
      </c>
      <c r="AI32">
        <v>3</v>
      </c>
      <c r="AJ32">
        <v>0</v>
      </c>
      <c r="AK32">
        <v>2</v>
      </c>
      <c r="AL32" t="s">
        <v>717</v>
      </c>
      <c r="AM32" t="s">
        <v>718</v>
      </c>
      <c r="AN32" t="s">
        <v>719</v>
      </c>
      <c r="AO32" t="s">
        <v>720</v>
      </c>
      <c r="AP32" t="s">
        <v>721</v>
      </c>
      <c r="AQ32" t="s">
        <v>74</v>
      </c>
      <c r="AR32" t="s">
        <v>722</v>
      </c>
      <c r="AS32" t="s">
        <v>723</v>
      </c>
      <c r="AT32" t="s">
        <v>724</v>
      </c>
      <c r="AU32">
        <v>2017</v>
      </c>
      <c r="AV32">
        <v>58</v>
      </c>
      <c r="AW32" t="s">
        <v>725</v>
      </c>
      <c r="AX32" t="s">
        <v>74</v>
      </c>
      <c r="AY32" t="s">
        <v>74</v>
      </c>
      <c r="AZ32" t="s">
        <v>74</v>
      </c>
      <c r="BA32" t="s">
        <v>74</v>
      </c>
      <c r="BB32">
        <v>57</v>
      </c>
      <c r="BC32" t="s">
        <v>151</v>
      </c>
      <c r="BD32" t="s">
        <v>74</v>
      </c>
      <c r="BE32" t="s">
        <v>726</v>
      </c>
      <c r="BF32" t="str">
        <f>HYPERLINK("http://dx.doi.org/10.4000/monderusse.10066","http://dx.doi.org/10.4000/monderusse.10066")</f>
        <v>http://dx.doi.org/10.4000/monderusse.10066</v>
      </c>
      <c r="BG32" t="s">
        <v>74</v>
      </c>
      <c r="BH32" t="s">
        <v>74</v>
      </c>
      <c r="BI32">
        <v>23</v>
      </c>
      <c r="BJ32" t="s">
        <v>384</v>
      </c>
      <c r="BK32" t="s">
        <v>99</v>
      </c>
      <c r="BL32" t="s">
        <v>384</v>
      </c>
      <c r="BM32" t="s">
        <v>727</v>
      </c>
      <c r="BN32" t="s">
        <v>74</v>
      </c>
      <c r="BO32" t="s">
        <v>728</v>
      </c>
      <c r="BP32" t="s">
        <v>74</v>
      </c>
      <c r="BQ32" t="s">
        <v>74</v>
      </c>
      <c r="BR32" t="s">
        <v>103</v>
      </c>
      <c r="BS32" t="s">
        <v>729</v>
      </c>
      <c r="BT32" t="str">
        <f>HYPERLINK("https%3A%2F%2Fwww.webofscience.com%2Fwos%2Fwoscc%2Ffull-record%2FWOS:000404499600005","View Full Record in Web of Science")</f>
        <v>View Full Record in Web of Science</v>
      </c>
    </row>
    <row r="33" spans="1:72" x14ac:dyDescent="0.25">
      <c r="A33" t="s">
        <v>72</v>
      </c>
      <c r="B33" t="s">
        <v>730</v>
      </c>
      <c r="C33" t="s">
        <v>74</v>
      </c>
      <c r="D33" t="s">
        <v>74</v>
      </c>
      <c r="E33" t="s">
        <v>74</v>
      </c>
      <c r="F33" t="s">
        <v>731</v>
      </c>
      <c r="G33" t="s">
        <v>74</v>
      </c>
      <c r="H33" t="s">
        <v>74</v>
      </c>
      <c r="I33" t="s">
        <v>732</v>
      </c>
      <c r="J33" t="s">
        <v>733</v>
      </c>
      <c r="K33" t="s">
        <v>74</v>
      </c>
      <c r="L33" t="s">
        <v>74</v>
      </c>
      <c r="M33" t="s">
        <v>245</v>
      </c>
      <c r="N33" t="s">
        <v>79</v>
      </c>
      <c r="O33" t="s">
        <v>74</v>
      </c>
      <c r="P33" t="s">
        <v>74</v>
      </c>
      <c r="Q33" t="s">
        <v>74</v>
      </c>
      <c r="R33" t="s">
        <v>74</v>
      </c>
      <c r="S33" t="s">
        <v>74</v>
      </c>
      <c r="T33" t="s">
        <v>734</v>
      </c>
      <c r="U33" t="s">
        <v>735</v>
      </c>
      <c r="V33" t="s">
        <v>736</v>
      </c>
      <c r="W33" t="s">
        <v>737</v>
      </c>
      <c r="X33" t="s">
        <v>738</v>
      </c>
      <c r="Y33" t="s">
        <v>739</v>
      </c>
      <c r="Z33" t="s">
        <v>740</v>
      </c>
      <c r="AA33" t="s">
        <v>741</v>
      </c>
      <c r="AB33" t="s">
        <v>742</v>
      </c>
      <c r="AC33" t="s">
        <v>74</v>
      </c>
      <c r="AD33" t="s">
        <v>74</v>
      </c>
      <c r="AE33" t="s">
        <v>74</v>
      </c>
      <c r="AF33" t="s">
        <v>74</v>
      </c>
      <c r="AG33">
        <v>91</v>
      </c>
      <c r="AH33">
        <v>0</v>
      </c>
      <c r="AI33">
        <v>1</v>
      </c>
      <c r="AJ33">
        <v>0</v>
      </c>
      <c r="AK33">
        <v>5</v>
      </c>
      <c r="AL33" t="s">
        <v>743</v>
      </c>
      <c r="AM33" t="s">
        <v>253</v>
      </c>
      <c r="AN33" t="s">
        <v>443</v>
      </c>
      <c r="AO33" t="s">
        <v>744</v>
      </c>
      <c r="AP33" t="s">
        <v>74</v>
      </c>
      <c r="AQ33" t="s">
        <v>74</v>
      </c>
      <c r="AR33" t="s">
        <v>745</v>
      </c>
      <c r="AS33" t="s">
        <v>746</v>
      </c>
      <c r="AT33" t="s">
        <v>74</v>
      </c>
      <c r="AU33">
        <v>2018</v>
      </c>
      <c r="AV33" t="s">
        <v>74</v>
      </c>
      <c r="AW33">
        <v>6</v>
      </c>
      <c r="AX33" t="s">
        <v>74</v>
      </c>
      <c r="AY33" t="s">
        <v>74</v>
      </c>
      <c r="AZ33" t="s">
        <v>74</v>
      </c>
      <c r="BA33" t="s">
        <v>74</v>
      </c>
      <c r="BB33">
        <v>40</v>
      </c>
      <c r="BC33">
        <v>52</v>
      </c>
      <c r="BD33" t="s">
        <v>74</v>
      </c>
      <c r="BE33" t="s">
        <v>747</v>
      </c>
      <c r="BF33" t="str">
        <f>HYPERLINK("http://dx.doi.org/10.7868/S0132162518060041","http://dx.doi.org/10.7868/S0132162518060041")</f>
        <v>http://dx.doi.org/10.7868/S0132162518060041</v>
      </c>
      <c r="BG33" t="s">
        <v>74</v>
      </c>
      <c r="BH33" t="s">
        <v>74</v>
      </c>
      <c r="BI33">
        <v>13</v>
      </c>
      <c r="BJ33" t="s">
        <v>429</v>
      </c>
      <c r="BK33" t="s">
        <v>131</v>
      </c>
      <c r="BL33" t="s">
        <v>429</v>
      </c>
      <c r="BM33" t="s">
        <v>748</v>
      </c>
      <c r="BN33" t="s">
        <v>74</v>
      </c>
      <c r="BO33" t="s">
        <v>74</v>
      </c>
      <c r="BP33" t="s">
        <v>74</v>
      </c>
      <c r="BQ33" t="s">
        <v>74</v>
      </c>
      <c r="BR33" t="s">
        <v>103</v>
      </c>
      <c r="BS33" t="s">
        <v>749</v>
      </c>
      <c r="BT33" t="str">
        <f>HYPERLINK("https%3A%2F%2Fwww.webofscience.com%2Fwos%2Fwoscc%2Ffull-record%2FWOS:000443794100004","View Full Record in Web of Science")</f>
        <v>View Full Record in Web of Science</v>
      </c>
    </row>
    <row r="34" spans="1:72" x14ac:dyDescent="0.25">
      <c r="A34" t="s">
        <v>72</v>
      </c>
      <c r="B34" t="s">
        <v>750</v>
      </c>
      <c r="C34" t="s">
        <v>74</v>
      </c>
      <c r="D34" t="s">
        <v>74</v>
      </c>
      <c r="E34" t="s">
        <v>74</v>
      </c>
      <c r="F34" t="s">
        <v>751</v>
      </c>
      <c r="G34" t="s">
        <v>74</v>
      </c>
      <c r="H34" t="s">
        <v>74</v>
      </c>
      <c r="I34" t="s">
        <v>752</v>
      </c>
      <c r="J34" t="s">
        <v>753</v>
      </c>
      <c r="K34" t="s">
        <v>74</v>
      </c>
      <c r="L34" t="s">
        <v>74</v>
      </c>
      <c r="M34" t="s">
        <v>78</v>
      </c>
      <c r="N34" t="s">
        <v>79</v>
      </c>
      <c r="O34" t="s">
        <v>74</v>
      </c>
      <c r="P34" t="s">
        <v>74</v>
      </c>
      <c r="Q34" t="s">
        <v>74</v>
      </c>
      <c r="R34" t="s">
        <v>74</v>
      </c>
      <c r="S34" t="s">
        <v>74</v>
      </c>
      <c r="T34" t="s">
        <v>754</v>
      </c>
      <c r="U34" t="s">
        <v>755</v>
      </c>
      <c r="V34" t="s">
        <v>756</v>
      </c>
      <c r="W34" t="s">
        <v>757</v>
      </c>
      <c r="X34" t="s">
        <v>758</v>
      </c>
      <c r="Y34" t="s">
        <v>759</v>
      </c>
      <c r="Z34" t="s">
        <v>760</v>
      </c>
      <c r="AA34" t="s">
        <v>74</v>
      </c>
      <c r="AB34" t="s">
        <v>74</v>
      </c>
      <c r="AC34" t="s">
        <v>74</v>
      </c>
      <c r="AD34" t="s">
        <v>74</v>
      </c>
      <c r="AE34" t="s">
        <v>74</v>
      </c>
      <c r="AF34" t="s">
        <v>74</v>
      </c>
      <c r="AG34">
        <v>36</v>
      </c>
      <c r="AH34">
        <v>0</v>
      </c>
      <c r="AI34">
        <v>0</v>
      </c>
      <c r="AJ34">
        <v>0</v>
      </c>
      <c r="AK34">
        <v>0</v>
      </c>
      <c r="AL34" t="s">
        <v>761</v>
      </c>
      <c r="AM34" t="s">
        <v>762</v>
      </c>
      <c r="AN34" t="s">
        <v>763</v>
      </c>
      <c r="AO34" t="s">
        <v>764</v>
      </c>
      <c r="AP34" t="s">
        <v>765</v>
      </c>
      <c r="AQ34" t="s">
        <v>74</v>
      </c>
      <c r="AR34" t="s">
        <v>766</v>
      </c>
      <c r="AS34" t="s">
        <v>767</v>
      </c>
      <c r="AT34" t="s">
        <v>74</v>
      </c>
      <c r="AU34">
        <v>2023</v>
      </c>
      <c r="AV34">
        <v>14</v>
      </c>
      <c r="AW34">
        <v>1</v>
      </c>
      <c r="AX34" t="s">
        <v>74</v>
      </c>
      <c r="AY34" t="s">
        <v>74</v>
      </c>
      <c r="AZ34" t="s">
        <v>74</v>
      </c>
      <c r="BA34" t="s">
        <v>74</v>
      </c>
      <c r="BB34">
        <v>135</v>
      </c>
      <c r="BC34">
        <v>151</v>
      </c>
      <c r="BD34" t="s">
        <v>74</v>
      </c>
      <c r="BE34" t="s">
        <v>768</v>
      </c>
      <c r="BF34" t="str">
        <f>HYPERLINK("http://dx.doi.org/10.24412/2079-0910-2023-1-135-151","http://dx.doi.org/10.24412/2079-0910-2023-1-135-151")</f>
        <v>http://dx.doi.org/10.24412/2079-0910-2023-1-135-151</v>
      </c>
      <c r="BG34" t="s">
        <v>74</v>
      </c>
      <c r="BH34" t="s">
        <v>74</v>
      </c>
      <c r="BI34">
        <v>17</v>
      </c>
      <c r="BJ34" t="s">
        <v>769</v>
      </c>
      <c r="BK34" t="s">
        <v>260</v>
      </c>
      <c r="BL34" t="s">
        <v>770</v>
      </c>
      <c r="BM34" t="s">
        <v>771</v>
      </c>
      <c r="BN34" t="s">
        <v>74</v>
      </c>
      <c r="BO34" t="s">
        <v>74</v>
      </c>
      <c r="BP34" t="s">
        <v>74</v>
      </c>
      <c r="BQ34" t="s">
        <v>74</v>
      </c>
      <c r="BR34" t="s">
        <v>103</v>
      </c>
      <c r="BS34" t="s">
        <v>772</v>
      </c>
      <c r="BT34" t="str">
        <f>HYPERLINK("https%3A%2F%2Fwww.webofscience.com%2Fwos%2Fwoscc%2Ffull-record%2FWOS:000994413300008","View Full Record in Web of Science")</f>
        <v>View Full Record in Web of Science</v>
      </c>
    </row>
    <row r="35" spans="1:72" x14ac:dyDescent="0.25">
      <c r="A35" t="s">
        <v>72</v>
      </c>
      <c r="B35" t="s">
        <v>773</v>
      </c>
      <c r="C35" t="s">
        <v>74</v>
      </c>
      <c r="D35" t="s">
        <v>74</v>
      </c>
      <c r="E35" t="s">
        <v>74</v>
      </c>
      <c r="F35" t="s">
        <v>774</v>
      </c>
      <c r="G35" t="s">
        <v>74</v>
      </c>
      <c r="H35" t="s">
        <v>74</v>
      </c>
      <c r="I35" t="s">
        <v>775</v>
      </c>
      <c r="J35" t="s">
        <v>776</v>
      </c>
      <c r="K35" t="s">
        <v>74</v>
      </c>
      <c r="L35" t="s">
        <v>74</v>
      </c>
      <c r="M35" t="s">
        <v>78</v>
      </c>
      <c r="N35" t="s">
        <v>79</v>
      </c>
      <c r="O35" t="s">
        <v>74</v>
      </c>
      <c r="P35" t="s">
        <v>74</v>
      </c>
      <c r="Q35" t="s">
        <v>74</v>
      </c>
      <c r="R35" t="s">
        <v>74</v>
      </c>
      <c r="S35" t="s">
        <v>74</v>
      </c>
      <c r="T35" t="s">
        <v>777</v>
      </c>
      <c r="U35" t="s">
        <v>74</v>
      </c>
      <c r="V35" t="s">
        <v>778</v>
      </c>
      <c r="W35" t="s">
        <v>779</v>
      </c>
      <c r="X35" t="s">
        <v>780</v>
      </c>
      <c r="Y35" t="s">
        <v>781</v>
      </c>
      <c r="Z35" t="s">
        <v>782</v>
      </c>
      <c r="AA35" t="s">
        <v>74</v>
      </c>
      <c r="AB35" t="s">
        <v>783</v>
      </c>
      <c r="AC35" t="s">
        <v>784</v>
      </c>
      <c r="AD35" t="s">
        <v>785</v>
      </c>
      <c r="AE35" t="s">
        <v>786</v>
      </c>
      <c r="AF35" t="s">
        <v>74</v>
      </c>
      <c r="AG35">
        <v>54</v>
      </c>
      <c r="AH35">
        <v>0</v>
      </c>
      <c r="AI35">
        <v>0</v>
      </c>
      <c r="AJ35">
        <v>1</v>
      </c>
      <c r="AK35">
        <v>6</v>
      </c>
      <c r="AL35" t="s">
        <v>787</v>
      </c>
      <c r="AM35" t="s">
        <v>788</v>
      </c>
      <c r="AN35" t="s">
        <v>789</v>
      </c>
      <c r="AO35" t="s">
        <v>790</v>
      </c>
      <c r="AP35" t="s">
        <v>791</v>
      </c>
      <c r="AQ35" t="s">
        <v>74</v>
      </c>
      <c r="AR35" t="s">
        <v>792</v>
      </c>
      <c r="AS35" t="s">
        <v>793</v>
      </c>
      <c r="AT35" t="s">
        <v>794</v>
      </c>
      <c r="AU35">
        <v>2021</v>
      </c>
      <c r="AV35">
        <v>44</v>
      </c>
      <c r="AW35">
        <v>4</v>
      </c>
      <c r="AX35" t="s">
        <v>74</v>
      </c>
      <c r="AY35" t="s">
        <v>74</v>
      </c>
      <c r="AZ35" t="s">
        <v>74</v>
      </c>
      <c r="BA35" t="s">
        <v>74</v>
      </c>
      <c r="BB35">
        <v>414</v>
      </c>
      <c r="BC35">
        <v>432</v>
      </c>
      <c r="BD35" t="s">
        <v>74</v>
      </c>
      <c r="BE35" t="s">
        <v>795</v>
      </c>
      <c r="BF35" t="str">
        <f>HYPERLINK("http://dx.doi.org/10.1002/bewi.202100008","http://dx.doi.org/10.1002/bewi.202100008")</f>
        <v>http://dx.doi.org/10.1002/bewi.202100008</v>
      </c>
      <c r="BG35" t="s">
        <v>74</v>
      </c>
      <c r="BH35" t="s">
        <v>796</v>
      </c>
      <c r="BI35">
        <v>19</v>
      </c>
      <c r="BJ35" t="s">
        <v>797</v>
      </c>
      <c r="BK35" t="s">
        <v>798</v>
      </c>
      <c r="BL35" t="s">
        <v>799</v>
      </c>
      <c r="BM35" t="s">
        <v>800</v>
      </c>
      <c r="BN35">
        <v>34820860</v>
      </c>
      <c r="BO35" t="s">
        <v>74</v>
      </c>
      <c r="BP35" t="s">
        <v>74</v>
      </c>
      <c r="BQ35" t="s">
        <v>74</v>
      </c>
      <c r="BR35" t="s">
        <v>103</v>
      </c>
      <c r="BS35" t="s">
        <v>801</v>
      </c>
      <c r="BT35" t="str">
        <f>HYPERLINK("https%3A%2F%2Fwww.webofscience.com%2Fwos%2Fwoscc%2Ffull-record%2FWOS:000722132800001","View Full Record in Web of Science")</f>
        <v>View Full Record in Web of Science</v>
      </c>
    </row>
    <row r="36" spans="1:72" x14ac:dyDescent="0.25">
      <c r="A36" t="s">
        <v>72</v>
      </c>
      <c r="B36" t="s">
        <v>802</v>
      </c>
      <c r="C36" t="s">
        <v>74</v>
      </c>
      <c r="D36" t="s">
        <v>74</v>
      </c>
      <c r="E36" t="s">
        <v>74</v>
      </c>
      <c r="F36" t="s">
        <v>803</v>
      </c>
      <c r="G36" t="s">
        <v>74</v>
      </c>
      <c r="H36" t="s">
        <v>74</v>
      </c>
      <c r="I36" t="s">
        <v>804</v>
      </c>
      <c r="J36" t="s">
        <v>805</v>
      </c>
      <c r="K36" t="s">
        <v>74</v>
      </c>
      <c r="L36" t="s">
        <v>74</v>
      </c>
      <c r="M36" t="s">
        <v>245</v>
      </c>
      <c r="N36" t="s">
        <v>79</v>
      </c>
      <c r="O36" t="s">
        <v>74</v>
      </c>
      <c r="P36" t="s">
        <v>74</v>
      </c>
      <c r="Q36" t="s">
        <v>74</v>
      </c>
      <c r="R36" t="s">
        <v>74</v>
      </c>
      <c r="S36" t="s">
        <v>74</v>
      </c>
      <c r="T36" t="s">
        <v>806</v>
      </c>
      <c r="U36" t="s">
        <v>74</v>
      </c>
      <c r="V36" t="s">
        <v>807</v>
      </c>
      <c r="W36" t="s">
        <v>808</v>
      </c>
      <c r="X36" t="s">
        <v>505</v>
      </c>
      <c r="Y36" t="s">
        <v>809</v>
      </c>
      <c r="Z36" t="s">
        <v>810</v>
      </c>
      <c r="AA36" t="s">
        <v>74</v>
      </c>
      <c r="AB36" t="s">
        <v>74</v>
      </c>
      <c r="AC36" t="s">
        <v>74</v>
      </c>
      <c r="AD36" t="s">
        <v>74</v>
      </c>
      <c r="AE36" t="s">
        <v>74</v>
      </c>
      <c r="AF36" t="s">
        <v>74</v>
      </c>
      <c r="AG36">
        <v>4</v>
      </c>
      <c r="AH36">
        <v>0</v>
      </c>
      <c r="AI36">
        <v>0</v>
      </c>
      <c r="AJ36">
        <v>0</v>
      </c>
      <c r="AK36">
        <v>0</v>
      </c>
      <c r="AL36" t="s">
        <v>811</v>
      </c>
      <c r="AM36" t="s">
        <v>253</v>
      </c>
      <c r="AN36" t="s">
        <v>812</v>
      </c>
      <c r="AO36" t="s">
        <v>813</v>
      </c>
      <c r="AP36" t="s">
        <v>74</v>
      </c>
      <c r="AQ36" t="s">
        <v>74</v>
      </c>
      <c r="AR36" t="s">
        <v>814</v>
      </c>
      <c r="AS36" t="s">
        <v>815</v>
      </c>
      <c r="AT36" t="s">
        <v>74</v>
      </c>
      <c r="AU36">
        <v>2023</v>
      </c>
      <c r="AV36" t="s">
        <v>74</v>
      </c>
      <c r="AW36">
        <v>2</v>
      </c>
      <c r="AX36" t="s">
        <v>74</v>
      </c>
      <c r="AY36" t="s">
        <v>74</v>
      </c>
      <c r="AZ36" t="s">
        <v>74</v>
      </c>
      <c r="BA36" t="s">
        <v>74</v>
      </c>
      <c r="BB36">
        <v>589</v>
      </c>
      <c r="BC36">
        <v>601</v>
      </c>
      <c r="BD36" t="s">
        <v>74</v>
      </c>
      <c r="BE36" t="s">
        <v>816</v>
      </c>
      <c r="BF36" t="str">
        <f>HYPERLINK("http://dx.doi.org/10.28995/2073-0101-2023-2-589-601","http://dx.doi.org/10.28995/2073-0101-2023-2-589-601")</f>
        <v>http://dx.doi.org/10.28995/2073-0101-2023-2-589-601</v>
      </c>
      <c r="BG36" t="s">
        <v>74</v>
      </c>
      <c r="BH36" t="s">
        <v>74</v>
      </c>
      <c r="BI36">
        <v>13</v>
      </c>
      <c r="BJ36" t="s">
        <v>384</v>
      </c>
      <c r="BK36" t="s">
        <v>260</v>
      </c>
      <c r="BL36" t="s">
        <v>384</v>
      </c>
      <c r="BM36" t="s">
        <v>817</v>
      </c>
      <c r="BN36" t="s">
        <v>74</v>
      </c>
      <c r="BO36" t="s">
        <v>102</v>
      </c>
      <c r="BP36" t="s">
        <v>74</v>
      </c>
      <c r="BQ36" t="s">
        <v>74</v>
      </c>
      <c r="BR36" t="s">
        <v>103</v>
      </c>
      <c r="BS36" t="s">
        <v>818</v>
      </c>
      <c r="BT36" t="str">
        <f>HYPERLINK("https%3A%2F%2Fwww.webofscience.com%2Fwos%2Fwoscc%2Ffull-record%2FWOS:001041453000021","View Full Record in Web of Science")</f>
        <v>View Full Record in Web of Science</v>
      </c>
    </row>
    <row r="37" spans="1:72" x14ac:dyDescent="0.25">
      <c r="A37" t="s">
        <v>72</v>
      </c>
      <c r="B37" t="s">
        <v>819</v>
      </c>
      <c r="C37" t="s">
        <v>74</v>
      </c>
      <c r="D37" t="s">
        <v>74</v>
      </c>
      <c r="E37" t="s">
        <v>74</v>
      </c>
      <c r="F37" t="s">
        <v>820</v>
      </c>
      <c r="G37" t="s">
        <v>74</v>
      </c>
      <c r="H37" t="s">
        <v>74</v>
      </c>
      <c r="I37" t="s">
        <v>821</v>
      </c>
      <c r="J37" t="s">
        <v>643</v>
      </c>
      <c r="K37" t="s">
        <v>74</v>
      </c>
      <c r="L37" t="s">
        <v>74</v>
      </c>
      <c r="M37" t="s">
        <v>245</v>
      </c>
      <c r="N37" t="s">
        <v>79</v>
      </c>
      <c r="O37" t="s">
        <v>74</v>
      </c>
      <c r="P37" t="s">
        <v>74</v>
      </c>
      <c r="Q37" t="s">
        <v>74</v>
      </c>
      <c r="R37" t="s">
        <v>74</v>
      </c>
      <c r="S37" t="s">
        <v>74</v>
      </c>
      <c r="T37" t="s">
        <v>822</v>
      </c>
      <c r="U37" t="s">
        <v>74</v>
      </c>
      <c r="V37" t="s">
        <v>823</v>
      </c>
      <c r="W37" t="s">
        <v>824</v>
      </c>
      <c r="X37" t="s">
        <v>825</v>
      </c>
      <c r="Y37" t="s">
        <v>826</v>
      </c>
      <c r="Z37" t="s">
        <v>827</v>
      </c>
      <c r="AA37" t="s">
        <v>74</v>
      </c>
      <c r="AB37" t="s">
        <v>74</v>
      </c>
      <c r="AC37" t="s">
        <v>828</v>
      </c>
      <c r="AD37" t="s">
        <v>829</v>
      </c>
      <c r="AE37" t="s">
        <v>830</v>
      </c>
      <c r="AF37" t="s">
        <v>74</v>
      </c>
      <c r="AG37">
        <v>29</v>
      </c>
      <c r="AH37">
        <v>0</v>
      </c>
      <c r="AI37">
        <v>0</v>
      </c>
      <c r="AJ37">
        <v>0</v>
      </c>
      <c r="AK37">
        <v>0</v>
      </c>
      <c r="AL37" t="s">
        <v>313</v>
      </c>
      <c r="AM37" t="s">
        <v>314</v>
      </c>
      <c r="AN37" t="s">
        <v>315</v>
      </c>
      <c r="AO37" t="s">
        <v>650</v>
      </c>
      <c r="AP37" t="s">
        <v>651</v>
      </c>
      <c r="AQ37" t="s">
        <v>74</v>
      </c>
      <c r="AR37" t="s">
        <v>652</v>
      </c>
      <c r="AS37" t="s">
        <v>653</v>
      </c>
      <c r="AT37" t="s">
        <v>594</v>
      </c>
      <c r="AU37">
        <v>2023</v>
      </c>
      <c r="AV37" t="s">
        <v>74</v>
      </c>
      <c r="AW37">
        <v>486</v>
      </c>
      <c r="AX37" t="s">
        <v>74</v>
      </c>
      <c r="AY37" t="s">
        <v>74</v>
      </c>
      <c r="AZ37" t="s">
        <v>74</v>
      </c>
      <c r="BA37" t="s">
        <v>74</v>
      </c>
      <c r="BB37">
        <v>17</v>
      </c>
      <c r="BC37">
        <v>28</v>
      </c>
      <c r="BD37" t="s">
        <v>74</v>
      </c>
      <c r="BE37" t="s">
        <v>831</v>
      </c>
      <c r="BF37" t="str">
        <f>HYPERLINK("http://dx.doi.org/10.17223/15617793/486/2","http://dx.doi.org/10.17223/15617793/486/2")</f>
        <v>http://dx.doi.org/10.17223/15617793/486/2</v>
      </c>
      <c r="BG37" t="s">
        <v>74</v>
      </c>
      <c r="BH37" t="s">
        <v>74</v>
      </c>
      <c r="BI37">
        <v>12</v>
      </c>
      <c r="BJ37" t="s">
        <v>656</v>
      </c>
      <c r="BK37" t="s">
        <v>260</v>
      </c>
      <c r="BL37" t="s">
        <v>657</v>
      </c>
      <c r="BM37" t="s">
        <v>832</v>
      </c>
      <c r="BN37" t="s">
        <v>74</v>
      </c>
      <c r="BO37" t="s">
        <v>74</v>
      </c>
      <c r="BP37" t="s">
        <v>74</v>
      </c>
      <c r="BQ37" t="s">
        <v>74</v>
      </c>
      <c r="BR37" t="s">
        <v>103</v>
      </c>
      <c r="BS37" t="s">
        <v>833</v>
      </c>
      <c r="BT37" t="str">
        <f>HYPERLINK("https%3A%2F%2Fwww.webofscience.com%2Fwos%2Fwoscc%2Ffull-record%2FWOS:001000313700002","View Full Record in Web of Science")</f>
        <v>View Full Record in Web of Science</v>
      </c>
    </row>
    <row r="38" spans="1:72" x14ac:dyDescent="0.25">
      <c r="A38" t="s">
        <v>72</v>
      </c>
      <c r="B38" t="s">
        <v>834</v>
      </c>
      <c r="C38" t="s">
        <v>74</v>
      </c>
      <c r="D38" t="s">
        <v>74</v>
      </c>
      <c r="E38" t="s">
        <v>74</v>
      </c>
      <c r="F38" t="s">
        <v>835</v>
      </c>
      <c r="G38" t="s">
        <v>74</v>
      </c>
      <c r="H38" t="s">
        <v>74</v>
      </c>
      <c r="I38" t="s">
        <v>836</v>
      </c>
      <c r="J38" t="s">
        <v>837</v>
      </c>
      <c r="K38" t="s">
        <v>74</v>
      </c>
      <c r="L38" t="s">
        <v>74</v>
      </c>
      <c r="M38" t="s">
        <v>521</v>
      </c>
      <c r="N38" t="s">
        <v>79</v>
      </c>
      <c r="O38" t="s">
        <v>74</v>
      </c>
      <c r="P38" t="s">
        <v>74</v>
      </c>
      <c r="Q38" t="s">
        <v>74</v>
      </c>
      <c r="R38" t="s">
        <v>74</v>
      </c>
      <c r="S38" t="s">
        <v>74</v>
      </c>
      <c r="T38" t="s">
        <v>74</v>
      </c>
      <c r="U38" t="s">
        <v>74</v>
      </c>
      <c r="V38" t="s">
        <v>838</v>
      </c>
      <c r="W38" t="s">
        <v>74</v>
      </c>
      <c r="X38" t="s">
        <v>74</v>
      </c>
      <c r="Y38" t="s">
        <v>74</v>
      </c>
      <c r="Z38" t="s">
        <v>74</v>
      </c>
      <c r="AA38" t="s">
        <v>74</v>
      </c>
      <c r="AB38" t="s">
        <v>74</v>
      </c>
      <c r="AC38" t="s">
        <v>74</v>
      </c>
      <c r="AD38" t="s">
        <v>74</v>
      </c>
      <c r="AE38" t="s">
        <v>74</v>
      </c>
      <c r="AF38" t="s">
        <v>74</v>
      </c>
      <c r="AG38">
        <v>8</v>
      </c>
      <c r="AH38">
        <v>0</v>
      </c>
      <c r="AI38">
        <v>0</v>
      </c>
      <c r="AJ38">
        <v>0</v>
      </c>
      <c r="AK38">
        <v>1</v>
      </c>
      <c r="AL38" t="s">
        <v>839</v>
      </c>
      <c r="AM38" t="s">
        <v>840</v>
      </c>
      <c r="AN38" t="s">
        <v>841</v>
      </c>
      <c r="AO38" t="s">
        <v>842</v>
      </c>
      <c r="AP38" t="s">
        <v>74</v>
      </c>
      <c r="AQ38" t="s">
        <v>74</v>
      </c>
      <c r="AR38" t="s">
        <v>843</v>
      </c>
      <c r="AS38" t="s">
        <v>844</v>
      </c>
      <c r="AT38" t="s">
        <v>74</v>
      </c>
      <c r="AU38">
        <v>2013</v>
      </c>
      <c r="AV38">
        <v>16</v>
      </c>
      <c r="AW38">
        <v>4</v>
      </c>
      <c r="AX38" t="s">
        <v>74</v>
      </c>
      <c r="AY38" t="s">
        <v>74</v>
      </c>
      <c r="AZ38" t="s">
        <v>74</v>
      </c>
      <c r="BA38" t="s">
        <v>74</v>
      </c>
      <c r="BB38">
        <v>121</v>
      </c>
      <c r="BC38" t="s">
        <v>151</v>
      </c>
      <c r="BD38" t="s">
        <v>74</v>
      </c>
      <c r="BE38" t="s">
        <v>74</v>
      </c>
      <c r="BF38" t="s">
        <v>74</v>
      </c>
      <c r="BG38" t="s">
        <v>74</v>
      </c>
      <c r="BH38" t="s">
        <v>74</v>
      </c>
      <c r="BI38">
        <v>4</v>
      </c>
      <c r="BJ38" t="s">
        <v>384</v>
      </c>
      <c r="BK38" t="s">
        <v>99</v>
      </c>
      <c r="BL38" t="s">
        <v>384</v>
      </c>
      <c r="BM38" t="s">
        <v>845</v>
      </c>
      <c r="BN38" t="s">
        <v>74</v>
      </c>
      <c r="BO38" t="s">
        <v>74</v>
      </c>
      <c r="BP38" t="s">
        <v>74</v>
      </c>
      <c r="BQ38" t="s">
        <v>74</v>
      </c>
      <c r="BR38" t="s">
        <v>103</v>
      </c>
      <c r="BS38" t="s">
        <v>846</v>
      </c>
      <c r="BT38" t="str">
        <f>HYPERLINK("https%3A%2F%2Fwww.webofscience.com%2Fwos%2Fwoscc%2Ffull-record%2FWOS:000329082900009","View Full Record in Web of Science")</f>
        <v>View Full Record in Web of Science</v>
      </c>
    </row>
    <row r="39" spans="1:72" x14ac:dyDescent="0.25">
      <c r="A39" t="s">
        <v>72</v>
      </c>
      <c r="B39" t="s">
        <v>847</v>
      </c>
      <c r="C39" t="s">
        <v>74</v>
      </c>
      <c r="D39" t="s">
        <v>74</v>
      </c>
      <c r="E39" t="s">
        <v>74</v>
      </c>
      <c r="F39" t="s">
        <v>848</v>
      </c>
      <c r="G39" t="s">
        <v>74</v>
      </c>
      <c r="H39" t="s">
        <v>74</v>
      </c>
      <c r="I39" t="s">
        <v>849</v>
      </c>
      <c r="J39" t="s">
        <v>850</v>
      </c>
      <c r="K39" t="s">
        <v>74</v>
      </c>
      <c r="L39" t="s">
        <v>74</v>
      </c>
      <c r="M39" t="s">
        <v>245</v>
      </c>
      <c r="N39" t="s">
        <v>79</v>
      </c>
      <c r="O39" t="s">
        <v>74</v>
      </c>
      <c r="P39" t="s">
        <v>74</v>
      </c>
      <c r="Q39" t="s">
        <v>74</v>
      </c>
      <c r="R39" t="s">
        <v>74</v>
      </c>
      <c r="S39" t="s">
        <v>74</v>
      </c>
      <c r="T39" t="s">
        <v>74</v>
      </c>
      <c r="U39" t="s">
        <v>851</v>
      </c>
      <c r="V39" t="s">
        <v>852</v>
      </c>
      <c r="W39" t="s">
        <v>853</v>
      </c>
      <c r="X39" t="s">
        <v>74</v>
      </c>
      <c r="Y39" t="s">
        <v>854</v>
      </c>
      <c r="Z39" t="s">
        <v>855</v>
      </c>
      <c r="AA39" t="s">
        <v>74</v>
      </c>
      <c r="AB39" t="s">
        <v>74</v>
      </c>
      <c r="AC39" t="s">
        <v>74</v>
      </c>
      <c r="AD39" t="s">
        <v>74</v>
      </c>
      <c r="AE39" t="s">
        <v>74</v>
      </c>
      <c r="AF39" t="s">
        <v>74</v>
      </c>
      <c r="AG39">
        <v>52</v>
      </c>
      <c r="AH39">
        <v>2</v>
      </c>
      <c r="AI39">
        <v>2</v>
      </c>
      <c r="AJ39">
        <v>0</v>
      </c>
      <c r="AK39">
        <v>0</v>
      </c>
      <c r="AL39" t="s">
        <v>856</v>
      </c>
      <c r="AM39" t="s">
        <v>857</v>
      </c>
      <c r="AN39" t="s">
        <v>858</v>
      </c>
      <c r="AO39" t="s">
        <v>859</v>
      </c>
      <c r="AP39" t="s">
        <v>860</v>
      </c>
      <c r="AQ39" t="s">
        <v>74</v>
      </c>
      <c r="AR39" t="s">
        <v>861</v>
      </c>
      <c r="AS39" t="s">
        <v>862</v>
      </c>
      <c r="AT39" t="s">
        <v>74</v>
      </c>
      <c r="AU39">
        <v>2021</v>
      </c>
      <c r="AV39" t="s">
        <v>74</v>
      </c>
      <c r="AW39">
        <v>2</v>
      </c>
      <c r="AX39" t="s">
        <v>74</v>
      </c>
      <c r="AY39" t="s">
        <v>74</v>
      </c>
      <c r="AZ39" t="s">
        <v>74</v>
      </c>
      <c r="BA39" t="s">
        <v>74</v>
      </c>
      <c r="BB39">
        <v>25</v>
      </c>
      <c r="BC39">
        <v>59</v>
      </c>
      <c r="BD39" t="s">
        <v>74</v>
      </c>
      <c r="BE39" t="s">
        <v>863</v>
      </c>
      <c r="BF39" t="str">
        <f>HYPERLINK("http://dx.doi.org/10.1353/imp.2021.0041","http://dx.doi.org/10.1353/imp.2021.0041")</f>
        <v>http://dx.doi.org/10.1353/imp.2021.0041</v>
      </c>
      <c r="BG39" t="s">
        <v>74</v>
      </c>
      <c r="BH39" t="s">
        <v>74</v>
      </c>
      <c r="BI39">
        <v>35</v>
      </c>
      <c r="BJ39" t="s">
        <v>384</v>
      </c>
      <c r="BK39" t="s">
        <v>99</v>
      </c>
      <c r="BL39" t="s">
        <v>384</v>
      </c>
      <c r="BM39" t="s">
        <v>864</v>
      </c>
      <c r="BN39" t="s">
        <v>74</v>
      </c>
      <c r="BO39" t="s">
        <v>74</v>
      </c>
      <c r="BP39" t="s">
        <v>74</v>
      </c>
      <c r="BQ39" t="s">
        <v>74</v>
      </c>
      <c r="BR39" t="s">
        <v>103</v>
      </c>
      <c r="BS39" t="s">
        <v>865</v>
      </c>
      <c r="BT39" t="str">
        <f>HYPERLINK("https%3A%2F%2Fwww.webofscience.com%2Fwos%2Fwoscc%2Ffull-record%2FWOS:000697707000003","View Full Record in Web of Science")</f>
        <v>View Full Record in Web of Science</v>
      </c>
    </row>
    <row r="40" spans="1:72" x14ac:dyDescent="0.25">
      <c r="A40" t="s">
        <v>72</v>
      </c>
      <c r="B40" t="s">
        <v>866</v>
      </c>
      <c r="C40" t="s">
        <v>74</v>
      </c>
      <c r="D40" t="s">
        <v>74</v>
      </c>
      <c r="E40" t="s">
        <v>74</v>
      </c>
      <c r="F40" t="s">
        <v>867</v>
      </c>
      <c r="G40" t="s">
        <v>74</v>
      </c>
      <c r="H40" t="s">
        <v>74</v>
      </c>
      <c r="I40" t="s">
        <v>868</v>
      </c>
      <c r="J40" t="s">
        <v>643</v>
      </c>
      <c r="K40" t="s">
        <v>74</v>
      </c>
      <c r="L40" t="s">
        <v>74</v>
      </c>
      <c r="M40" t="s">
        <v>245</v>
      </c>
      <c r="N40" t="s">
        <v>79</v>
      </c>
      <c r="O40" t="s">
        <v>74</v>
      </c>
      <c r="P40" t="s">
        <v>74</v>
      </c>
      <c r="Q40" t="s">
        <v>74</v>
      </c>
      <c r="R40" t="s">
        <v>74</v>
      </c>
      <c r="S40" t="s">
        <v>74</v>
      </c>
      <c r="T40" t="s">
        <v>869</v>
      </c>
      <c r="U40" t="s">
        <v>74</v>
      </c>
      <c r="V40" t="s">
        <v>870</v>
      </c>
      <c r="W40" t="s">
        <v>871</v>
      </c>
      <c r="X40" t="s">
        <v>872</v>
      </c>
      <c r="Y40" t="s">
        <v>873</v>
      </c>
      <c r="Z40" t="s">
        <v>874</v>
      </c>
      <c r="AA40" t="s">
        <v>875</v>
      </c>
      <c r="AB40" t="s">
        <v>876</v>
      </c>
      <c r="AC40" t="s">
        <v>74</v>
      </c>
      <c r="AD40" t="s">
        <v>74</v>
      </c>
      <c r="AE40" t="s">
        <v>74</v>
      </c>
      <c r="AF40" t="s">
        <v>74</v>
      </c>
      <c r="AG40">
        <v>43</v>
      </c>
      <c r="AH40">
        <v>1</v>
      </c>
      <c r="AI40">
        <v>1</v>
      </c>
      <c r="AJ40">
        <v>0</v>
      </c>
      <c r="AK40">
        <v>11</v>
      </c>
      <c r="AL40" t="s">
        <v>313</v>
      </c>
      <c r="AM40" t="s">
        <v>314</v>
      </c>
      <c r="AN40" t="s">
        <v>315</v>
      </c>
      <c r="AO40" t="s">
        <v>650</v>
      </c>
      <c r="AP40" t="s">
        <v>651</v>
      </c>
      <c r="AQ40" t="s">
        <v>74</v>
      </c>
      <c r="AR40" t="s">
        <v>652</v>
      </c>
      <c r="AS40" t="s">
        <v>653</v>
      </c>
      <c r="AT40" t="s">
        <v>320</v>
      </c>
      <c r="AU40">
        <v>2020</v>
      </c>
      <c r="AV40" t="s">
        <v>74</v>
      </c>
      <c r="AW40">
        <v>458</v>
      </c>
      <c r="AX40" t="s">
        <v>74</v>
      </c>
      <c r="AY40" t="s">
        <v>74</v>
      </c>
      <c r="AZ40" t="s">
        <v>74</v>
      </c>
      <c r="BA40" t="s">
        <v>74</v>
      </c>
      <c r="BB40">
        <v>90</v>
      </c>
      <c r="BC40">
        <v>100</v>
      </c>
      <c r="BD40" t="s">
        <v>74</v>
      </c>
      <c r="BE40" t="s">
        <v>877</v>
      </c>
      <c r="BF40" t="str">
        <f>HYPERLINK("http://dx.doi.org/10.17223/15617793/458/11","http://dx.doi.org/10.17223/15617793/458/11")</f>
        <v>http://dx.doi.org/10.17223/15617793/458/11</v>
      </c>
      <c r="BG40" t="s">
        <v>74</v>
      </c>
      <c r="BH40" t="s">
        <v>74</v>
      </c>
      <c r="BI40">
        <v>11</v>
      </c>
      <c r="BJ40" t="s">
        <v>656</v>
      </c>
      <c r="BK40" t="s">
        <v>260</v>
      </c>
      <c r="BL40" t="s">
        <v>657</v>
      </c>
      <c r="BM40" t="s">
        <v>878</v>
      </c>
      <c r="BN40" t="s">
        <v>74</v>
      </c>
      <c r="BO40" t="s">
        <v>262</v>
      </c>
      <c r="BP40" t="s">
        <v>74</v>
      </c>
      <c r="BQ40" t="s">
        <v>74</v>
      </c>
      <c r="BR40" t="s">
        <v>103</v>
      </c>
      <c r="BS40" t="s">
        <v>879</v>
      </c>
      <c r="BT40" t="str">
        <f>HYPERLINK("https%3A%2F%2Fwww.webofscience.com%2Fwos%2Fwoscc%2Ffull-record%2FWOS:000594644600011","View Full Record in Web of Science")</f>
        <v>View Full Record in Web of Science</v>
      </c>
    </row>
    <row r="41" spans="1:72" x14ac:dyDescent="0.25">
      <c r="A41" t="s">
        <v>72</v>
      </c>
      <c r="B41" t="s">
        <v>880</v>
      </c>
      <c r="C41" t="s">
        <v>74</v>
      </c>
      <c r="D41" t="s">
        <v>74</v>
      </c>
      <c r="E41" t="s">
        <v>74</v>
      </c>
      <c r="F41" t="s">
        <v>881</v>
      </c>
      <c r="G41" t="s">
        <v>74</v>
      </c>
      <c r="H41" t="s">
        <v>74</v>
      </c>
      <c r="I41" t="s">
        <v>882</v>
      </c>
      <c r="J41" t="s">
        <v>883</v>
      </c>
      <c r="K41" t="s">
        <v>74</v>
      </c>
      <c r="L41" t="s">
        <v>74</v>
      </c>
      <c r="M41" t="s">
        <v>245</v>
      </c>
      <c r="N41" t="s">
        <v>79</v>
      </c>
      <c r="O41" t="s">
        <v>74</v>
      </c>
      <c r="P41" t="s">
        <v>74</v>
      </c>
      <c r="Q41" t="s">
        <v>74</v>
      </c>
      <c r="R41" t="s">
        <v>74</v>
      </c>
      <c r="S41" t="s">
        <v>74</v>
      </c>
      <c r="T41" t="s">
        <v>884</v>
      </c>
      <c r="U41" t="s">
        <v>755</v>
      </c>
      <c r="V41" t="s">
        <v>885</v>
      </c>
      <c r="W41" t="s">
        <v>886</v>
      </c>
      <c r="X41" t="s">
        <v>887</v>
      </c>
      <c r="Y41" t="s">
        <v>888</v>
      </c>
      <c r="Z41" t="s">
        <v>889</v>
      </c>
      <c r="AA41" t="s">
        <v>890</v>
      </c>
      <c r="AB41" t="s">
        <v>891</v>
      </c>
      <c r="AC41" t="s">
        <v>892</v>
      </c>
      <c r="AD41" t="s">
        <v>785</v>
      </c>
      <c r="AE41" t="s">
        <v>893</v>
      </c>
      <c r="AF41" t="s">
        <v>74</v>
      </c>
      <c r="AG41">
        <v>26</v>
      </c>
      <c r="AH41">
        <v>3</v>
      </c>
      <c r="AI41">
        <v>3</v>
      </c>
      <c r="AJ41">
        <v>2</v>
      </c>
      <c r="AK41">
        <v>5</v>
      </c>
      <c r="AL41" t="s">
        <v>894</v>
      </c>
      <c r="AM41" t="s">
        <v>895</v>
      </c>
      <c r="AN41" t="s">
        <v>896</v>
      </c>
      <c r="AO41" t="s">
        <v>897</v>
      </c>
      <c r="AP41" t="s">
        <v>898</v>
      </c>
      <c r="AQ41" t="s">
        <v>74</v>
      </c>
      <c r="AR41" t="s">
        <v>899</v>
      </c>
      <c r="AS41" t="s">
        <v>900</v>
      </c>
      <c r="AT41" t="s">
        <v>74</v>
      </c>
      <c r="AU41">
        <v>2018</v>
      </c>
      <c r="AV41">
        <v>14</v>
      </c>
      <c r="AW41">
        <v>4</v>
      </c>
      <c r="AX41" t="s">
        <v>74</v>
      </c>
      <c r="AY41" t="s">
        <v>74</v>
      </c>
      <c r="AZ41" t="s">
        <v>74</v>
      </c>
      <c r="BA41" t="s">
        <v>74</v>
      </c>
      <c r="BB41">
        <v>1298</v>
      </c>
      <c r="BC41">
        <v>1311</v>
      </c>
      <c r="BD41" t="s">
        <v>74</v>
      </c>
      <c r="BE41" t="s">
        <v>901</v>
      </c>
      <c r="BF41" t="str">
        <f>HYPERLINK("http://dx.doi.org/10.17059/2018-4-19","http://dx.doi.org/10.17059/2018-4-19")</f>
        <v>http://dx.doi.org/10.17059/2018-4-19</v>
      </c>
      <c r="BG41" t="s">
        <v>74</v>
      </c>
      <c r="BH41" t="s">
        <v>74</v>
      </c>
      <c r="BI41">
        <v>14</v>
      </c>
      <c r="BJ41" t="s">
        <v>130</v>
      </c>
      <c r="BK41" t="s">
        <v>260</v>
      </c>
      <c r="BL41" t="s">
        <v>130</v>
      </c>
      <c r="BM41" t="s">
        <v>902</v>
      </c>
      <c r="BN41" t="s">
        <v>74</v>
      </c>
      <c r="BO41" t="s">
        <v>556</v>
      </c>
      <c r="BP41" t="s">
        <v>74</v>
      </c>
      <c r="BQ41" t="s">
        <v>74</v>
      </c>
      <c r="BR41" t="s">
        <v>103</v>
      </c>
      <c r="BS41" t="s">
        <v>903</v>
      </c>
      <c r="BT41" t="str">
        <f>HYPERLINK("https%3A%2F%2Fwww.webofscience.com%2Fwos%2Fwoscc%2Ffull-record%2FWOS:000452214100019","View Full Record in Web of Science")</f>
        <v>View Full Record in Web of Science</v>
      </c>
    </row>
    <row r="42" spans="1:72" x14ac:dyDescent="0.25">
      <c r="A42" t="s">
        <v>72</v>
      </c>
      <c r="B42" t="s">
        <v>904</v>
      </c>
      <c r="C42" t="s">
        <v>74</v>
      </c>
      <c r="D42" t="s">
        <v>74</v>
      </c>
      <c r="E42" t="s">
        <v>74</v>
      </c>
      <c r="F42" t="s">
        <v>904</v>
      </c>
      <c r="G42" t="s">
        <v>74</v>
      </c>
      <c r="H42" t="s">
        <v>74</v>
      </c>
      <c r="I42" t="s">
        <v>905</v>
      </c>
      <c r="J42" t="s">
        <v>906</v>
      </c>
      <c r="K42" t="s">
        <v>74</v>
      </c>
      <c r="L42" t="s">
        <v>74</v>
      </c>
      <c r="M42" t="s">
        <v>78</v>
      </c>
      <c r="N42" t="s">
        <v>79</v>
      </c>
      <c r="O42" t="s">
        <v>74</v>
      </c>
      <c r="P42" t="s">
        <v>74</v>
      </c>
      <c r="Q42" t="s">
        <v>74</v>
      </c>
      <c r="R42" t="s">
        <v>74</v>
      </c>
      <c r="S42" t="s">
        <v>74</v>
      </c>
      <c r="T42" t="s">
        <v>74</v>
      </c>
      <c r="U42" t="s">
        <v>74</v>
      </c>
      <c r="V42" t="s">
        <v>907</v>
      </c>
      <c r="W42" t="s">
        <v>908</v>
      </c>
      <c r="X42" t="s">
        <v>909</v>
      </c>
      <c r="Y42" t="s">
        <v>910</v>
      </c>
      <c r="Z42" t="s">
        <v>74</v>
      </c>
      <c r="AA42" t="s">
        <v>74</v>
      </c>
      <c r="AB42" t="s">
        <v>74</v>
      </c>
      <c r="AC42" t="s">
        <v>74</v>
      </c>
      <c r="AD42" t="s">
        <v>74</v>
      </c>
      <c r="AE42" t="s">
        <v>74</v>
      </c>
      <c r="AF42" t="s">
        <v>74</v>
      </c>
      <c r="AG42">
        <v>33</v>
      </c>
      <c r="AH42">
        <v>24</v>
      </c>
      <c r="AI42">
        <v>25</v>
      </c>
      <c r="AJ42">
        <v>0</v>
      </c>
      <c r="AK42">
        <v>11</v>
      </c>
      <c r="AL42" t="s">
        <v>911</v>
      </c>
      <c r="AM42" t="s">
        <v>912</v>
      </c>
      <c r="AN42" t="s">
        <v>913</v>
      </c>
      <c r="AO42" t="s">
        <v>914</v>
      </c>
      <c r="AP42" t="s">
        <v>74</v>
      </c>
      <c r="AQ42" t="s">
        <v>74</v>
      </c>
      <c r="AR42" t="s">
        <v>915</v>
      </c>
      <c r="AS42" t="s">
        <v>916</v>
      </c>
      <c r="AT42" t="s">
        <v>917</v>
      </c>
      <c r="AU42">
        <v>2000</v>
      </c>
      <c r="AV42">
        <v>52</v>
      </c>
      <c r="AW42">
        <v>2</v>
      </c>
      <c r="AX42" t="s">
        <v>74</v>
      </c>
      <c r="AY42" t="s">
        <v>74</v>
      </c>
      <c r="AZ42" t="s">
        <v>74</v>
      </c>
      <c r="BA42" t="s">
        <v>74</v>
      </c>
      <c r="BB42">
        <v>131</v>
      </c>
      <c r="BC42">
        <v>142</v>
      </c>
      <c r="BD42" t="s">
        <v>74</v>
      </c>
      <c r="BE42" t="s">
        <v>918</v>
      </c>
      <c r="BF42" t="str">
        <f>HYPERLINK("http://dx.doi.org/10.1080/713664043","http://dx.doi.org/10.1080/713664043")</f>
        <v>http://dx.doi.org/10.1080/713664043</v>
      </c>
      <c r="BG42" t="s">
        <v>74</v>
      </c>
      <c r="BH42" t="s">
        <v>74</v>
      </c>
      <c r="BI42">
        <v>12</v>
      </c>
      <c r="BJ42" t="s">
        <v>619</v>
      </c>
      <c r="BK42" t="s">
        <v>131</v>
      </c>
      <c r="BL42" t="s">
        <v>619</v>
      </c>
      <c r="BM42" t="s">
        <v>919</v>
      </c>
      <c r="BN42" t="s">
        <v>74</v>
      </c>
      <c r="BO42" t="s">
        <v>74</v>
      </c>
      <c r="BP42" t="s">
        <v>74</v>
      </c>
      <c r="BQ42" t="s">
        <v>74</v>
      </c>
      <c r="BR42" t="s">
        <v>103</v>
      </c>
      <c r="BS42" t="s">
        <v>920</v>
      </c>
      <c r="BT42" t="str">
        <f>HYPERLINK("https%3A%2F%2Fwww.webofscience.com%2Fwos%2Fwoscc%2Ffull-record%2FWOS:000088406700004","View Full Record in Web of Science")</f>
        <v>View Full Record in Web of Science</v>
      </c>
    </row>
    <row r="43" spans="1:72" x14ac:dyDescent="0.25">
      <c r="A43" t="s">
        <v>72</v>
      </c>
      <c r="B43" t="s">
        <v>921</v>
      </c>
      <c r="C43" t="s">
        <v>74</v>
      </c>
      <c r="D43" t="s">
        <v>74</v>
      </c>
      <c r="E43" t="s">
        <v>74</v>
      </c>
      <c r="F43" t="s">
        <v>922</v>
      </c>
      <c r="G43" t="s">
        <v>74</v>
      </c>
      <c r="H43" t="s">
        <v>74</v>
      </c>
      <c r="I43" t="s">
        <v>923</v>
      </c>
      <c r="J43" t="s">
        <v>924</v>
      </c>
      <c r="K43" t="s">
        <v>74</v>
      </c>
      <c r="L43" t="s">
        <v>74</v>
      </c>
      <c r="M43" t="s">
        <v>925</v>
      </c>
      <c r="N43" t="s">
        <v>79</v>
      </c>
      <c r="O43" t="s">
        <v>74</v>
      </c>
      <c r="P43" t="s">
        <v>74</v>
      </c>
      <c r="Q43" t="s">
        <v>74</v>
      </c>
      <c r="R43" t="s">
        <v>74</v>
      </c>
      <c r="S43" t="s">
        <v>74</v>
      </c>
      <c r="T43" t="s">
        <v>926</v>
      </c>
      <c r="U43" t="s">
        <v>74</v>
      </c>
      <c r="V43" t="s">
        <v>927</v>
      </c>
      <c r="W43" t="s">
        <v>74</v>
      </c>
      <c r="X43" t="s">
        <v>74</v>
      </c>
      <c r="Y43" t="s">
        <v>74</v>
      </c>
      <c r="Z43" t="s">
        <v>74</v>
      </c>
      <c r="AA43" t="s">
        <v>74</v>
      </c>
      <c r="AB43" t="s">
        <v>74</v>
      </c>
      <c r="AC43" t="s">
        <v>74</v>
      </c>
      <c r="AD43" t="s">
        <v>74</v>
      </c>
      <c r="AE43" t="s">
        <v>74</v>
      </c>
      <c r="AF43" t="s">
        <v>74</v>
      </c>
      <c r="AG43">
        <v>22</v>
      </c>
      <c r="AH43">
        <v>0</v>
      </c>
      <c r="AI43">
        <v>0</v>
      </c>
      <c r="AJ43">
        <v>0</v>
      </c>
      <c r="AK43">
        <v>0</v>
      </c>
      <c r="AL43" t="s">
        <v>928</v>
      </c>
      <c r="AM43" t="s">
        <v>929</v>
      </c>
      <c r="AN43" t="s">
        <v>930</v>
      </c>
      <c r="AO43" t="s">
        <v>931</v>
      </c>
      <c r="AP43" t="s">
        <v>74</v>
      </c>
      <c r="AQ43" t="s">
        <v>74</v>
      </c>
      <c r="AR43" t="s">
        <v>932</v>
      </c>
      <c r="AS43" t="s">
        <v>933</v>
      </c>
      <c r="AT43" t="s">
        <v>794</v>
      </c>
      <c r="AU43">
        <v>2012</v>
      </c>
      <c r="AV43" t="s">
        <v>74</v>
      </c>
      <c r="AW43">
        <v>4</v>
      </c>
      <c r="AX43" t="s">
        <v>74</v>
      </c>
      <c r="AY43" t="s">
        <v>74</v>
      </c>
      <c r="AZ43" t="s">
        <v>74</v>
      </c>
      <c r="BA43" t="s">
        <v>74</v>
      </c>
      <c r="BB43">
        <v>573</v>
      </c>
      <c r="BC43">
        <v>581</v>
      </c>
      <c r="BD43" t="s">
        <v>74</v>
      </c>
      <c r="BE43" t="s">
        <v>74</v>
      </c>
      <c r="BF43" t="s">
        <v>74</v>
      </c>
      <c r="BG43" t="s">
        <v>74</v>
      </c>
      <c r="BH43" t="s">
        <v>74</v>
      </c>
      <c r="BI43">
        <v>9</v>
      </c>
      <c r="BJ43" t="s">
        <v>384</v>
      </c>
      <c r="BK43" t="s">
        <v>99</v>
      </c>
      <c r="BL43" t="s">
        <v>384</v>
      </c>
      <c r="BM43" t="s">
        <v>934</v>
      </c>
      <c r="BN43" t="s">
        <v>74</v>
      </c>
      <c r="BO43" t="s">
        <v>74</v>
      </c>
      <c r="BP43" t="s">
        <v>74</v>
      </c>
      <c r="BQ43" t="s">
        <v>74</v>
      </c>
      <c r="BR43" t="s">
        <v>103</v>
      </c>
      <c r="BS43" t="s">
        <v>935</v>
      </c>
      <c r="BT43" t="str">
        <f>HYPERLINK("https%3A%2F%2Fwww.webofscience.com%2Fwos%2Fwoscc%2Ffull-record%2FWOS:000208913400009","View Full Record in Web of Science")</f>
        <v>View Full Record in Web of Science</v>
      </c>
    </row>
    <row r="44" spans="1:72" x14ac:dyDescent="0.25">
      <c r="A44" t="s">
        <v>72</v>
      </c>
      <c r="B44" t="s">
        <v>936</v>
      </c>
      <c r="C44" t="s">
        <v>74</v>
      </c>
      <c r="D44" t="s">
        <v>74</v>
      </c>
      <c r="E44" t="s">
        <v>74</v>
      </c>
      <c r="F44" t="s">
        <v>936</v>
      </c>
      <c r="G44" t="s">
        <v>74</v>
      </c>
      <c r="H44" t="s">
        <v>74</v>
      </c>
      <c r="I44" t="s">
        <v>937</v>
      </c>
      <c r="J44" t="s">
        <v>938</v>
      </c>
      <c r="K44" t="s">
        <v>74</v>
      </c>
      <c r="L44" t="s">
        <v>74</v>
      </c>
      <c r="M44" t="s">
        <v>939</v>
      </c>
      <c r="N44" t="s">
        <v>79</v>
      </c>
      <c r="O44" t="s">
        <v>74</v>
      </c>
      <c r="P44" t="s">
        <v>74</v>
      </c>
      <c r="Q44" t="s">
        <v>74</v>
      </c>
      <c r="R44" t="s">
        <v>74</v>
      </c>
      <c r="S44" t="s">
        <v>74</v>
      </c>
      <c r="T44" t="s">
        <v>940</v>
      </c>
      <c r="U44" t="s">
        <v>941</v>
      </c>
      <c r="V44" t="s">
        <v>942</v>
      </c>
      <c r="W44" t="s">
        <v>74</v>
      </c>
      <c r="X44" t="s">
        <v>74</v>
      </c>
      <c r="Y44" t="s">
        <v>943</v>
      </c>
      <c r="Z44" t="s">
        <v>74</v>
      </c>
      <c r="AA44" t="s">
        <v>74</v>
      </c>
      <c r="AB44" t="s">
        <v>74</v>
      </c>
      <c r="AC44" t="s">
        <v>74</v>
      </c>
      <c r="AD44" t="s">
        <v>74</v>
      </c>
      <c r="AE44" t="s">
        <v>74</v>
      </c>
      <c r="AF44" t="s">
        <v>74</v>
      </c>
      <c r="AG44">
        <v>15</v>
      </c>
      <c r="AH44">
        <v>7</v>
      </c>
      <c r="AI44">
        <v>7</v>
      </c>
      <c r="AJ44">
        <v>1</v>
      </c>
      <c r="AK44">
        <v>54</v>
      </c>
      <c r="AL44" t="s">
        <v>944</v>
      </c>
      <c r="AM44" t="s">
        <v>945</v>
      </c>
      <c r="AN44" t="s">
        <v>946</v>
      </c>
      <c r="AO44" t="s">
        <v>947</v>
      </c>
      <c r="AP44" t="s">
        <v>948</v>
      </c>
      <c r="AQ44" t="s">
        <v>74</v>
      </c>
      <c r="AR44" t="s">
        <v>949</v>
      </c>
      <c r="AS44" t="s">
        <v>950</v>
      </c>
      <c r="AT44" t="s">
        <v>74</v>
      </c>
      <c r="AU44">
        <v>1994</v>
      </c>
      <c r="AV44">
        <v>26</v>
      </c>
      <c r="AW44">
        <v>4</v>
      </c>
      <c r="AX44" t="s">
        <v>74</v>
      </c>
      <c r="AY44" t="s">
        <v>74</v>
      </c>
      <c r="AZ44" t="s">
        <v>74</v>
      </c>
      <c r="BA44" t="s">
        <v>74</v>
      </c>
      <c r="BB44">
        <v>333</v>
      </c>
      <c r="BC44" t="s">
        <v>151</v>
      </c>
      <c r="BD44" t="s">
        <v>74</v>
      </c>
      <c r="BE44" t="s">
        <v>74</v>
      </c>
      <c r="BF44" t="s">
        <v>74</v>
      </c>
      <c r="BG44" t="s">
        <v>74</v>
      </c>
      <c r="BH44" t="s">
        <v>74</v>
      </c>
      <c r="BI44">
        <v>0</v>
      </c>
      <c r="BJ44" t="s">
        <v>429</v>
      </c>
      <c r="BK44" t="s">
        <v>131</v>
      </c>
      <c r="BL44" t="s">
        <v>429</v>
      </c>
      <c r="BM44" t="s">
        <v>951</v>
      </c>
      <c r="BN44" t="s">
        <v>74</v>
      </c>
      <c r="BO44" t="s">
        <v>74</v>
      </c>
      <c r="BP44" t="s">
        <v>74</v>
      </c>
      <c r="BQ44" t="s">
        <v>74</v>
      </c>
      <c r="BR44" t="s">
        <v>103</v>
      </c>
      <c r="BS44" t="s">
        <v>952</v>
      </c>
      <c r="BT44"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2023-10-05T20:15:35Z</dcterms:created>
  <dcterms:modified xsi:type="dcterms:W3CDTF">2023-10-05T20:15:35Z</dcterms:modified>
</cp:coreProperties>
</file>